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8F Inject\8-11F Sample\"/>
    </mc:Choice>
  </mc:AlternateContent>
  <bookViews>
    <workbookView xWindow="0" yWindow="0" windowWidth="19200" windowHeight="11595" activeTab="4"/>
  </bookViews>
  <sheets>
    <sheet name="8F" sheetId="8" r:id="rId1"/>
    <sheet name="9F" sheetId="7" r:id="rId2"/>
    <sheet name="10F" sheetId="6" r:id="rId3"/>
    <sheet name="11F" sheetId="5" r:id="rId4"/>
    <sheet name="8F - 9F - 10F - 11F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B4" i="4" l="1"/>
  <c r="B3" i="4"/>
  <c r="B2" i="4"/>
  <c r="D4" i="4" l="1"/>
  <c r="D3" i="4"/>
  <c r="D2" i="4"/>
  <c r="C4" i="4"/>
  <c r="C3" i="4"/>
  <c r="C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<sst xmlns="http://schemas.openxmlformats.org/spreadsheetml/2006/main" count="74" uniqueCount="26">
  <si>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</si>
  <si>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</si>
  <si>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</si>
  <si>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</si>
  <si>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</si>
  <si>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</si>
  <si>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</si>
  <si>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</si>
  <si>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</si>
  <si>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</si>
  <si>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</si>
  <si>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</si>
  <si>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</si>
  <si>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</si>
  <si>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</si>
  <si>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</si>
  <si>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</si>
  <si>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</si>
  <si>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</si>
  <si>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</si>
  <si>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</si>
  <si>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</si>
  <si>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11F</t>
  </si>
  <si>
    <t>10F</t>
  </si>
  <si>
    <t>9F</t>
  </si>
  <si>
    <t>8F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</si>
</sst>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8-11F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'8F - 9F - 10F - 11F'!$B$1:$E$1</c:f>
              <c:strCache>
                <c:ptCount val="1"/>
                <c:pt idx="0">
                  <c:v>11F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'8F - 9F - 10F - 11F'!$A$3:$A$92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'8F - 9F - 10F - 11F'!$E$3:$E$92</c:f>
              <c:numCache>
                <c:formatCode>0.000</c:formatCode>
                <c:ptCount val="90"/>
                <c:pt idx="0">
                  <c:v>1.4973816520832353</c:v>
                </c:pt>
                <c:pt idx="1">
                  <c:v>1.4198465616379456</c:v>
                </c:pt>
                <c:pt idx="2">
                  <c:v>1.47990886083659</c:v>
                </c:pt>
                <c:pt idx="3">
                  <c:v>1.4931337405763287</c:v>
                </c:pt>
                <c:pt idx="4">
                  <c:v>1.4746972639669571</c:v>
                </c:pt>
                <c:pt idx="5">
                  <c:v>1.4668916798800307</c:v>
                </c:pt>
                <c:pt idx="6">
                  <c:v>1.5040783952412673</c:v>
                </c:pt>
                <c:pt idx="7">
                  <c:v>1.4710422954829316</c:v>
                </c:pt>
                <c:pt idx="8">
                  <c:v>1.4479676224876863</c:v>
                </c:pt>
                <c:pt idx="9">
                  <c:v>1.4524361019216183</c:v>
                </c:pt>
                <c:pt idx="10">
                  <c:v>1.4356628602499322</c:v>
                </c:pt>
                <c:pt idx="11">
                  <c:v>1.4406804133481566</c:v>
                </c:pt>
                <c:pt idx="12">
                  <c:v>1.4109934580738426</c:v>
                </c:pt>
                <c:pt idx="13">
                  <c:v>1.3994961565411923</c:v>
                </c:pt>
                <c:pt idx="14">
                  <c:v>1.381518429223535</c:v>
                </c:pt>
                <c:pt idx="15">
                  <c:v>1.3918967993193487</c:v>
                </c:pt>
                <c:pt idx="16">
                  <c:v>1.4104479500339384</c:v>
                </c:pt>
                <c:pt idx="17">
                  <c:v>1.3791454259128577</c:v>
                </c:pt>
                <c:pt idx="18">
                  <c:v>1.3497693389044116</c:v>
                </c:pt>
                <c:pt idx="19">
                  <c:v>1.3677239963058743</c:v>
                </c:pt>
                <c:pt idx="20">
                  <c:v>1.356120638137289</c:v>
                </c:pt>
                <c:pt idx="21">
                  <c:v>1.3469317216878414</c:v>
                </c:pt>
                <c:pt idx="22">
                  <c:v>1.3318502552972331</c:v>
                </c:pt>
                <c:pt idx="23">
                  <c:v>1.3928755605318095</c:v>
                </c:pt>
                <c:pt idx="24">
                  <c:v>1.4014030664488488</c:v>
                </c:pt>
                <c:pt idx="25">
                  <c:v>1.3614609812240639</c:v>
                </c:pt>
                <c:pt idx="26">
                  <c:v>1.3782051555493882</c:v>
                </c:pt>
                <c:pt idx="27">
                  <c:v>1.3753649194142652</c:v>
                </c:pt>
                <c:pt idx="28">
                  <c:v>1.4277276749721244</c:v>
                </c:pt>
                <c:pt idx="29">
                  <c:v>1.4081372888741188</c:v>
                </c:pt>
                <c:pt idx="30">
                  <c:v>1.4005610300844578</c:v>
                </c:pt>
                <c:pt idx="31">
                  <c:v>1.3789347717262683</c:v>
                </c:pt>
                <c:pt idx="32">
                  <c:v>1.3841463674753385</c:v>
                </c:pt>
                <c:pt idx="33">
                  <c:v>1.4519485131933156</c:v>
                </c:pt>
                <c:pt idx="34">
                  <c:v>1.42875029657867</c:v>
                </c:pt>
                <c:pt idx="35">
                  <c:v>1.4544285254485789</c:v>
                </c:pt>
                <c:pt idx="36">
                  <c:v>1.4547080109235904</c:v>
                </c:pt>
                <c:pt idx="37">
                  <c:v>1.4631039420280163</c:v>
                </c:pt>
                <c:pt idx="38">
                  <c:v>1.4266308194324382</c:v>
                </c:pt>
                <c:pt idx="39">
                  <c:v>1.439903136131369</c:v>
                </c:pt>
                <c:pt idx="40">
                  <c:v>1.3975048088312678</c:v>
                </c:pt>
                <c:pt idx="41">
                  <c:v>1.4605807433675611</c:v>
                </c:pt>
                <c:pt idx="42">
                  <c:v>1.4670697798984729</c:v>
                </c:pt>
                <c:pt idx="43">
                  <c:v>1.456268189599446</c:v>
                </c:pt>
                <c:pt idx="44">
                  <c:v>1.4433544759968193</c:v>
                </c:pt>
                <c:pt idx="45">
                  <c:v>1.451471196584305</c:v>
                </c:pt>
                <c:pt idx="46">
                  <c:v>1.4992213208798779</c:v>
                </c:pt>
                <c:pt idx="47">
                  <c:v>1.4936313263299217</c:v>
                </c:pt>
                <c:pt idx="48">
                  <c:v>1.5240261910007631</c:v>
                </c:pt>
                <c:pt idx="49">
                  <c:v>1.5412610702379737</c:v>
                </c:pt>
                <c:pt idx="50">
                  <c:v>1.5310559654081333</c:v>
                </c:pt>
                <c:pt idx="51">
                  <c:v>1.5289467141885487</c:v>
                </c:pt>
                <c:pt idx="52">
                  <c:v>1.5001085008164883</c:v>
                </c:pt>
                <c:pt idx="53">
                  <c:v>1.5360847263782076</c:v>
                </c:pt>
                <c:pt idx="54">
                  <c:v>1.5291052531701026</c:v>
                </c:pt>
                <c:pt idx="55">
                  <c:v>1.4860226974662976</c:v>
                </c:pt>
                <c:pt idx="56">
                  <c:v>1.5089536334922149</c:v>
                </c:pt>
                <c:pt idx="57">
                  <c:v>1.5504526209401168</c:v>
                </c:pt>
                <c:pt idx="58">
                  <c:v>1.5183769356945853</c:v>
                </c:pt>
                <c:pt idx="59">
                  <c:v>1.4907431783319427</c:v>
                </c:pt>
                <c:pt idx="60">
                  <c:v>1.4591381284562077</c:v>
                </c:pt>
                <c:pt idx="61">
                  <c:v>1.490182897916364</c:v>
                </c:pt>
                <c:pt idx="62">
                  <c:v>1.5334860204266314</c:v>
                </c:pt>
                <c:pt idx="63">
                  <c:v>1.6345244447643497</c:v>
                </c:pt>
                <c:pt idx="64">
                  <c:v>1.7024031120982377</c:v>
                </c:pt>
                <c:pt idx="65">
                  <c:v>1.5583907341245211</c:v>
                </c:pt>
                <c:pt idx="66">
                  <c:v>1.6575721776243881</c:v>
                </c:pt>
                <c:pt idx="67">
                  <c:v>1.5804104165598207</c:v>
                </c:pt>
                <c:pt idx="68">
                  <c:v>1.6052773089027992</c:v>
                </c:pt>
                <c:pt idx="69">
                  <c:v>1.5636247112335748</c:v>
                </c:pt>
                <c:pt idx="70">
                  <c:v>1.5087947795660586</c:v>
                </c:pt>
                <c:pt idx="71">
                  <c:v>1.4767981890286461</c:v>
                </c:pt>
                <c:pt idx="72">
                  <c:v>1.4530242346931361</c:v>
                </c:pt>
                <c:pt idx="73">
                  <c:v>1.4412794329421956</c:v>
                </c:pt>
                <c:pt idx="74">
                  <c:v>1.4697709522092068</c:v>
                </c:pt>
                <c:pt idx="75">
                  <c:v>1.4906278461752753</c:v>
                </c:pt>
                <c:pt idx="76">
                  <c:v>1.5094312443584275</c:v>
                </c:pt>
                <c:pt idx="77">
                  <c:v>1.4868502928389675</c:v>
                </c:pt>
                <c:pt idx="78">
                  <c:v>1.5000165517814006</c:v>
                </c:pt>
                <c:pt idx="79">
                  <c:v>1.4982217191179299</c:v>
                </c:pt>
                <c:pt idx="80">
                  <c:v>1.4740281155414992</c:v>
                </c:pt>
                <c:pt idx="81">
                  <c:v>1.5378173851957362</c:v>
                </c:pt>
                <c:pt idx="82">
                  <c:v>1.5627016249828114</c:v>
                </c:pt>
                <c:pt idx="83">
                  <c:v>1.5138228640537637</c:v>
                </c:pt>
                <c:pt idx="84">
                  <c:v>1.4691478770383397</c:v>
                </c:pt>
                <c:pt idx="85">
                  <c:v>1.5284491235989623</c:v>
                </c:pt>
                <c:pt idx="86">
                  <c:v>1.4396280024870569</c:v>
                </c:pt>
                <c:pt idx="87">
                  <c:v>1.4407232844550069</c:v>
                </c:pt>
                <c:pt idx="88">
                  <c:v>1.4368925716874101</c:v>
                </c:pt>
                <c:pt idx="89">
                  <c:v>1.4680608780435893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'8F - 9F - 10F - 11F'!$G$1:$J$1</c:f>
              <c:strCache>
                <c:ptCount val="1"/>
                <c:pt idx="0">
                  <c:v>10F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'8F - 9F - 10F - 11F'!$A$3:$A$92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'8F - 9F - 10F - 11F'!$J$3:$J$92</c:f>
              <c:numCache>
                <c:formatCode>0.000</c:formatCode>
                <c:ptCount val="90"/>
                <c:pt idx="0">
                  <c:v>1.5363500808065822</c:v>
                </c:pt>
                <c:pt idx="1">
                  <c:v>1.6172683437201656</c:v>
                </c:pt>
                <c:pt idx="2">
                  <c:v>1.6668840595994945</c:v>
                </c:pt>
                <c:pt idx="3">
                  <c:v>1.6417766570005758</c:v>
                </c:pt>
                <c:pt idx="4">
                  <c:v>1.642922223977997</c:v>
                </c:pt>
                <c:pt idx="5">
                  <c:v>1.5307212784742601</c:v>
                </c:pt>
                <c:pt idx="6">
                  <c:v>1.530074626103948</c:v>
                </c:pt>
                <c:pt idx="7">
                  <c:v>1.5342312324136376</c:v>
                </c:pt>
                <c:pt idx="8">
                  <c:v>1.5162851857580806</c:v>
                </c:pt>
                <c:pt idx="9">
                  <c:v>1.5271101516884873</c:v>
                </c:pt>
                <c:pt idx="10">
                  <c:v>1.5131387013941877</c:v>
                </c:pt>
                <c:pt idx="11">
                  <c:v>1.4534583501661122</c:v>
                </c:pt>
                <c:pt idx="12">
                  <c:v>1.4568277003262553</c:v>
                </c:pt>
                <c:pt idx="13">
                  <c:v>1.4910093899751846</c:v>
                </c:pt>
                <c:pt idx="14">
                  <c:v>1.513907365522555</c:v>
                </c:pt>
                <c:pt idx="15">
                  <c:v>1.5938654866402797</c:v>
                </c:pt>
                <c:pt idx="16">
                  <c:v>1.564912599163</c:v>
                </c:pt>
                <c:pt idx="17">
                  <c:v>1.5632353059653852</c:v>
                </c:pt>
                <c:pt idx="18">
                  <c:v>1.5077916594929301</c:v>
                </c:pt>
                <c:pt idx="19">
                  <c:v>1.5515906906333858</c:v>
                </c:pt>
                <c:pt idx="20">
                  <c:v>1.5213748444577273</c:v>
                </c:pt>
                <c:pt idx="21">
                  <c:v>1.438191130821235</c:v>
                </c:pt>
                <c:pt idx="22">
                  <c:v>1.5673778401631508</c:v>
                </c:pt>
                <c:pt idx="23">
                  <c:v>1.5794632924977172</c:v>
                </c:pt>
                <c:pt idx="24">
                  <c:v>1.6669652834949851</c:v>
                </c:pt>
                <c:pt idx="25">
                  <c:v>1.5674460327146067</c:v>
                </c:pt>
                <c:pt idx="26">
                  <c:v>1.6449980546244047</c:v>
                </c:pt>
                <c:pt idx="27">
                  <c:v>1.6735481958092833</c:v>
                </c:pt>
                <c:pt idx="28">
                  <c:v>1.5383517016549726</c:v>
                </c:pt>
                <c:pt idx="29">
                  <c:v>1.5782466327225781</c:v>
                </c:pt>
                <c:pt idx="30">
                  <c:v>1.6228886888960066</c:v>
                </c:pt>
                <c:pt idx="31">
                  <c:v>1.7370051329957841</c:v>
                </c:pt>
                <c:pt idx="32">
                  <c:v>1.6201628451846524</c:v>
                </c:pt>
                <c:pt idx="33">
                  <c:v>1.6537308133052642</c:v>
                </c:pt>
                <c:pt idx="34">
                  <c:v>1.5883055170832396</c:v>
                </c:pt>
                <c:pt idx="35">
                  <c:v>1.5261787835850864</c:v>
                </c:pt>
                <c:pt idx="36">
                  <c:v>1.5309757766002279</c:v>
                </c:pt>
                <c:pt idx="37">
                  <c:v>1.5346893658815584</c:v>
                </c:pt>
                <c:pt idx="38">
                  <c:v>1.5438635549260238</c:v>
                </c:pt>
                <c:pt idx="39">
                  <c:v>1.5597708343242105</c:v>
                </c:pt>
                <c:pt idx="40">
                  <c:v>1.6598868706861443</c:v>
                </c:pt>
                <c:pt idx="41">
                  <c:v>1.5355532087878452</c:v>
                </c:pt>
                <c:pt idx="42">
                  <c:v>1.5293407627347579</c:v>
                </c:pt>
                <c:pt idx="43">
                  <c:v>1.5299900055076354</c:v>
                </c:pt>
                <c:pt idx="44">
                  <c:v>1.5262592109242872</c:v>
                </c:pt>
                <c:pt idx="45">
                  <c:v>1.5265947038808667</c:v>
                </c:pt>
                <c:pt idx="46">
                  <c:v>1.581424635548383</c:v>
                </c:pt>
                <c:pt idx="47">
                  <c:v>1.5632676215008494</c:v>
                </c:pt>
                <c:pt idx="48">
                  <c:v>1.5451663572871699</c:v>
                </c:pt>
                <c:pt idx="49">
                  <c:v>1.5998733237674154</c:v>
                </c:pt>
                <c:pt idx="50">
                  <c:v>1.5248831683994846</c:v>
                </c:pt>
                <c:pt idx="51">
                  <c:v>1.5530929099250734</c:v>
                </c:pt>
                <c:pt idx="52">
                  <c:v>1.60527312857518</c:v>
                </c:pt>
                <c:pt idx="53">
                  <c:v>1.6071909482185307</c:v>
                </c:pt>
                <c:pt idx="54">
                  <c:v>1.6011191048241142</c:v>
                </c:pt>
                <c:pt idx="55">
                  <c:v>1.555942048218879</c:v>
                </c:pt>
                <c:pt idx="56">
                  <c:v>1.4831367114015777</c:v>
                </c:pt>
                <c:pt idx="57">
                  <c:v>1.5515241598711913</c:v>
                </c:pt>
                <c:pt idx="58">
                  <c:v>1.4793828228683001</c:v>
                </c:pt>
                <c:pt idx="59">
                  <c:v>1.5271272168478358</c:v>
                </c:pt>
                <c:pt idx="60">
                  <c:v>1.5363747770077607</c:v>
                </c:pt>
                <c:pt idx="61">
                  <c:v>1.5844751378546895</c:v>
                </c:pt>
                <c:pt idx="62">
                  <c:v>1.5838287593218852</c:v>
                </c:pt>
                <c:pt idx="63">
                  <c:v>1.5904410645141265</c:v>
                </c:pt>
                <c:pt idx="64">
                  <c:v>1.5890573150514518</c:v>
                </c:pt>
                <c:pt idx="65">
                  <c:v>1.5929847505321526</c:v>
                </c:pt>
                <c:pt idx="66">
                  <c:v>1.6624908336879221</c:v>
                </c:pt>
                <c:pt idx="67">
                  <c:v>1.6985352506805351</c:v>
                </c:pt>
                <c:pt idx="68">
                  <c:v>1.7118161848487485</c:v>
                </c:pt>
                <c:pt idx="69">
                  <c:v>1.8153074359850045</c:v>
                </c:pt>
                <c:pt idx="70">
                  <c:v>1.7862985158718587</c:v>
                </c:pt>
                <c:pt idx="71">
                  <c:v>1.7791630940847643</c:v>
                </c:pt>
                <c:pt idx="72">
                  <c:v>1.7079268205267324</c:v>
                </c:pt>
                <c:pt idx="73">
                  <c:v>1.7072067891970188</c:v>
                </c:pt>
                <c:pt idx="74">
                  <c:v>1.7590550411470574</c:v>
                </c:pt>
                <c:pt idx="75">
                  <c:v>1.7492670180687444</c:v>
                </c:pt>
                <c:pt idx="76">
                  <c:v>1.6934907507237245</c:v>
                </c:pt>
                <c:pt idx="77">
                  <c:v>1.6656834520164761</c:v>
                </c:pt>
                <c:pt idx="78">
                  <c:v>1.681294196366796</c:v>
                </c:pt>
                <c:pt idx="79">
                  <c:v>1.7030465887469526</c:v>
                </c:pt>
                <c:pt idx="80">
                  <c:v>1.6822130636888848</c:v>
                </c:pt>
                <c:pt idx="81">
                  <c:v>1.6920743157405764</c:v>
                </c:pt>
                <c:pt idx="82">
                  <c:v>1.6495639332538099</c:v>
                </c:pt>
                <c:pt idx="83">
                  <c:v>1.6403897671225174</c:v>
                </c:pt>
                <c:pt idx="84">
                  <c:v>1.6391769686018853</c:v>
                </c:pt>
                <c:pt idx="85">
                  <c:v>1.6877617686958402</c:v>
                </c:pt>
                <c:pt idx="86">
                  <c:v>1.7063186418825267</c:v>
                </c:pt>
                <c:pt idx="87">
                  <c:v>1.6699838372582392</c:v>
                </c:pt>
                <c:pt idx="88">
                  <c:v>1.740041583360304</c:v>
                </c:pt>
                <c:pt idx="89">
                  <c:v>1.633862596031308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'8F - 9F - 10F - 11F'!$L$1:$O$1</c:f>
              <c:strCache>
                <c:ptCount val="1"/>
                <c:pt idx="0">
                  <c:v>9F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'8F - 9F - 10F - 11F'!$A$3:$A$92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'8F - 9F - 10F - 11F'!$O$3:$O$92</c:f>
              <c:numCache>
                <c:formatCode>0.000</c:formatCode>
                <c:ptCount val="90"/>
                <c:pt idx="0">
                  <c:v>2.4773026542248764</c:v>
                </c:pt>
                <c:pt idx="1">
                  <c:v>2.4863711958896175</c:v>
                </c:pt>
                <c:pt idx="2">
                  <c:v>2.3694229991874471</c:v>
                </c:pt>
                <c:pt idx="3">
                  <c:v>2.2023186180847447</c:v>
                </c:pt>
                <c:pt idx="4">
                  <c:v>2.2357633309907845</c:v>
                </c:pt>
                <c:pt idx="5">
                  <c:v>2.6059262170752486</c:v>
                </c:pt>
                <c:pt idx="6">
                  <c:v>2.3926865493625495</c:v>
                </c:pt>
                <c:pt idx="7">
                  <c:v>2.5455354031748318</c:v>
                </c:pt>
                <c:pt idx="8">
                  <c:v>2.5064213260526458</c:v>
                </c:pt>
                <c:pt idx="9">
                  <c:v>1.8650496120833129</c:v>
                </c:pt>
                <c:pt idx="10">
                  <c:v>2.0482966047780495</c:v>
                </c:pt>
                <c:pt idx="11">
                  <c:v>4.4779125693866142</c:v>
                </c:pt>
                <c:pt idx="12">
                  <c:v>2.8333108857529465</c:v>
                </c:pt>
                <c:pt idx="13">
                  <c:v>4.0729634316663885</c:v>
                </c:pt>
                <c:pt idx="14">
                  <c:v>3.2433096905234446</c:v>
                </c:pt>
                <c:pt idx="15">
                  <c:v>2.7592537846623588</c:v>
                </c:pt>
                <c:pt idx="16">
                  <c:v>2.5244115013369806</c:v>
                </c:pt>
                <c:pt idx="17">
                  <c:v>3.3095632457724022</c:v>
                </c:pt>
                <c:pt idx="18">
                  <c:v>2.1404896574881591</c:v>
                </c:pt>
                <c:pt idx="19">
                  <c:v>1.9622336937360314</c:v>
                </c:pt>
                <c:pt idx="20">
                  <c:v>1.9966032887046845</c:v>
                </c:pt>
                <c:pt idx="21">
                  <c:v>2.3660131908248307</c:v>
                </c:pt>
                <c:pt idx="22">
                  <c:v>2.160020710198912</c:v>
                </c:pt>
                <c:pt idx="23">
                  <c:v>1.9396017580639102</c:v>
                </c:pt>
                <c:pt idx="24">
                  <c:v>1.9130754275155759</c:v>
                </c:pt>
                <c:pt idx="25">
                  <c:v>2.7783177235126644</c:v>
                </c:pt>
                <c:pt idx="26">
                  <c:v>2.298309667019951</c:v>
                </c:pt>
                <c:pt idx="27">
                  <c:v>2.0809603828584633</c:v>
                </c:pt>
                <c:pt idx="28">
                  <c:v>2.0089627817043381</c:v>
                </c:pt>
                <c:pt idx="29">
                  <c:v>2.2435111489004043</c:v>
                </c:pt>
                <c:pt idx="30">
                  <c:v>2.2195495882369776</c:v>
                </c:pt>
                <c:pt idx="31">
                  <c:v>1.7944280381198476</c:v>
                </c:pt>
                <c:pt idx="32">
                  <c:v>1.8365382999561464</c:v>
                </c:pt>
                <c:pt idx="33">
                  <c:v>1.9340834486535341</c:v>
                </c:pt>
                <c:pt idx="34">
                  <c:v>1.7956382529612929</c:v>
                </c:pt>
                <c:pt idx="35">
                  <c:v>1.7592471189504584</c:v>
                </c:pt>
                <c:pt idx="36">
                  <c:v>2.1940007743240257</c:v>
                </c:pt>
                <c:pt idx="37">
                  <c:v>4.8179351940382116</c:v>
                </c:pt>
                <c:pt idx="38">
                  <c:v>2.7620974485985181</c:v>
                </c:pt>
                <c:pt idx="39">
                  <c:v>2.7348369092316323</c:v>
                </c:pt>
                <c:pt idx="40">
                  <c:v>3.2203489742573721</c:v>
                </c:pt>
                <c:pt idx="41">
                  <c:v>2.7290995768485926</c:v>
                </c:pt>
                <c:pt idx="42">
                  <c:v>3.8277271698910642</c:v>
                </c:pt>
                <c:pt idx="43">
                  <c:v>2.2961780619371952</c:v>
                </c:pt>
                <c:pt idx="44">
                  <c:v>2.1755168487830088</c:v>
                </c:pt>
                <c:pt idx="45">
                  <c:v>2.3867001268361672</c:v>
                </c:pt>
                <c:pt idx="46">
                  <c:v>3.1919723546007059</c:v>
                </c:pt>
                <c:pt idx="47">
                  <c:v>2.1424339628762872</c:v>
                </c:pt>
                <c:pt idx="48">
                  <c:v>2.1478981050857273</c:v>
                </c:pt>
                <c:pt idx="49">
                  <c:v>2.1125295510724333</c:v>
                </c:pt>
                <c:pt idx="50">
                  <c:v>2.1338449411647553</c:v>
                </c:pt>
                <c:pt idx="51">
                  <c:v>2.1703593359929787</c:v>
                </c:pt>
                <c:pt idx="52">
                  <c:v>2.115285201496869</c:v>
                </c:pt>
                <c:pt idx="53">
                  <c:v>1.9512533582105702</c:v>
                </c:pt>
                <c:pt idx="54">
                  <c:v>2.1069395783150866</c:v>
                </c:pt>
                <c:pt idx="55">
                  <c:v>2.4472499906279896</c:v>
                </c:pt>
                <c:pt idx="56">
                  <c:v>2.7534521073205953</c:v>
                </c:pt>
                <c:pt idx="57">
                  <c:v>2.4746312026508246</c:v>
                </c:pt>
                <c:pt idx="58">
                  <c:v>2.5067100567310523</c:v>
                </c:pt>
                <c:pt idx="59">
                  <c:v>2.234803754997015</c:v>
                </c:pt>
                <c:pt idx="60">
                  <c:v>1.8771379247275048</c:v>
                </c:pt>
                <c:pt idx="61">
                  <c:v>1.83881683295034</c:v>
                </c:pt>
                <c:pt idx="62">
                  <c:v>2.1895379936821953</c:v>
                </c:pt>
                <c:pt idx="63">
                  <c:v>1.9686784738998819</c:v>
                </c:pt>
                <c:pt idx="64">
                  <c:v>2.1377042182128037</c:v>
                </c:pt>
                <c:pt idx="65">
                  <c:v>2.3465992265511932</c:v>
                </c:pt>
                <c:pt idx="66">
                  <c:v>2.2572201633813758</c:v>
                </c:pt>
                <c:pt idx="67">
                  <c:v>2.4767932089329756</c:v>
                </c:pt>
                <c:pt idx="68">
                  <c:v>2.6002221063782236</c:v>
                </c:pt>
                <c:pt idx="69">
                  <c:v>2.3980956133223779</c:v>
                </c:pt>
                <c:pt idx="70">
                  <c:v>2.1748332974649744</c:v>
                </c:pt>
                <c:pt idx="71">
                  <c:v>2.6863786223740695</c:v>
                </c:pt>
                <c:pt idx="72">
                  <c:v>3.0767696852566107</c:v>
                </c:pt>
                <c:pt idx="73">
                  <c:v>3.6868746942206649</c:v>
                </c:pt>
                <c:pt idx="74">
                  <c:v>2.8685010950964251</c:v>
                </c:pt>
                <c:pt idx="75">
                  <c:v>3.7745380794750569</c:v>
                </c:pt>
                <c:pt idx="76">
                  <c:v>2.4051352684719434</c:v>
                </c:pt>
                <c:pt idx="77">
                  <c:v>2.3251298983634539</c:v>
                </c:pt>
                <c:pt idx="78">
                  <c:v>3.0409375067728268</c:v>
                </c:pt>
                <c:pt idx="79">
                  <c:v>2.5703360982171723</c:v>
                </c:pt>
                <c:pt idx="80">
                  <c:v>2.9435120775670853</c:v>
                </c:pt>
                <c:pt idx="81">
                  <c:v>3.7410959913552957</c:v>
                </c:pt>
                <c:pt idx="82">
                  <c:v>4.3577806496276699</c:v>
                </c:pt>
                <c:pt idx="83">
                  <c:v>3.8385768035066596</c:v>
                </c:pt>
                <c:pt idx="84">
                  <c:v>4.6874038640653151</c:v>
                </c:pt>
                <c:pt idx="85">
                  <c:v>4.2279151957560055</c:v>
                </c:pt>
                <c:pt idx="86">
                  <c:v>3.2511030461407686</c:v>
                </c:pt>
                <c:pt idx="87">
                  <c:v>3.0310870716710183</c:v>
                </c:pt>
                <c:pt idx="88">
                  <c:v>2.8271769538235523</c:v>
                </c:pt>
                <c:pt idx="89">
                  <c:v>2.9864709804109713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'8F - 9F - 10F - 11F'!$Q$1:$T$1</c:f>
              <c:strCache>
                <c:ptCount val="1"/>
                <c:pt idx="0">
                  <c:v>8F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'8F - 9F - 10F - 11F'!$A$3:$A$92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'8F - 9F - 10F - 11F'!$T$3:$T$92</c:f>
              <c:numCache>
                <c:formatCode>0.000</c:formatCode>
                <c:ptCount val="90"/>
                <c:pt idx="0">
                  <c:v>6.77453897273874</c:v>
                </c:pt>
                <c:pt idx="1">
                  <c:v>6.0700023618758161</c:v>
                </c:pt>
                <c:pt idx="2">
                  <c:v>5.9485481337400588</c:v>
                </c:pt>
                <c:pt idx="3">
                  <c:v>8.4882699863114066</c:v>
                </c:pt>
                <c:pt idx="4">
                  <c:v>9.0940542374149409</c:v>
                </c:pt>
                <c:pt idx="5">
                  <c:v>8.1177233570914726</c:v>
                </c:pt>
                <c:pt idx="6">
                  <c:v>7.3670558588167472</c:v>
                </c:pt>
                <c:pt idx="7">
                  <c:v>9.0943819261219367</c:v>
                </c:pt>
                <c:pt idx="8">
                  <c:v>9.096788411311314</c:v>
                </c:pt>
                <c:pt idx="9">
                  <c:v>7.9092866900494743</c:v>
                </c:pt>
                <c:pt idx="10">
                  <c:v>9.0983711329003949</c:v>
                </c:pt>
                <c:pt idx="11">
                  <c:v>9.0989089986928384</c:v>
                </c:pt>
                <c:pt idx="12">
                  <c:v>8.9244430309946186</c:v>
                </c:pt>
                <c:pt idx="13">
                  <c:v>9.101699210827892</c:v>
                </c:pt>
                <c:pt idx="14">
                  <c:v>9.1013385912789033</c:v>
                </c:pt>
                <c:pt idx="15">
                  <c:v>6.3431150345071492</c:v>
                </c:pt>
                <c:pt idx="16">
                  <c:v>3.7820663319267291</c:v>
                </c:pt>
                <c:pt idx="17">
                  <c:v>8.4180062534167064</c:v>
                </c:pt>
                <c:pt idx="18">
                  <c:v>7.3697777186393481</c:v>
                </c:pt>
                <c:pt idx="19">
                  <c:v>9.103389228424561</c:v>
                </c:pt>
                <c:pt idx="20">
                  <c:v>8.4165575867347506</c:v>
                </c:pt>
                <c:pt idx="21">
                  <c:v>8.9379564007370185</c:v>
                </c:pt>
                <c:pt idx="22">
                  <c:v>9.1023352186892552</c:v>
                </c:pt>
                <c:pt idx="23">
                  <c:v>9.100945715997371</c:v>
                </c:pt>
                <c:pt idx="24">
                  <c:v>9.0998587698172546</c:v>
                </c:pt>
                <c:pt idx="25">
                  <c:v>9.0987045920939291</c:v>
                </c:pt>
                <c:pt idx="26">
                  <c:v>9.0976736763085526</c:v>
                </c:pt>
                <c:pt idx="27">
                  <c:v>9.0955137161156419</c:v>
                </c:pt>
                <c:pt idx="28">
                  <c:v>9.0969453103115701</c:v>
                </c:pt>
                <c:pt idx="29">
                  <c:v>7.7387342472732747</c:v>
                </c:pt>
                <c:pt idx="30">
                  <c:v>5.0876388844714722</c:v>
                </c:pt>
                <c:pt idx="31">
                  <c:v>9.0930352267572196</c:v>
                </c:pt>
                <c:pt idx="32">
                  <c:v>9.0951300014961589</c:v>
                </c:pt>
                <c:pt idx="33">
                  <c:v>9.0998184817709387</c:v>
                </c:pt>
                <c:pt idx="34">
                  <c:v>9.0945809278318652</c:v>
                </c:pt>
                <c:pt idx="35">
                  <c:v>9.0928447321554948</c:v>
                </c:pt>
                <c:pt idx="36">
                  <c:v>6.9197002031071211</c:v>
                </c:pt>
                <c:pt idx="37">
                  <c:v>3.0585751975446542</c:v>
                </c:pt>
                <c:pt idx="38">
                  <c:v>9.0668331963628468</c:v>
                </c:pt>
                <c:pt idx="39">
                  <c:v>9.0961945319325768</c:v>
                </c:pt>
                <c:pt idx="40">
                  <c:v>9.1019549263878687</c:v>
                </c:pt>
                <c:pt idx="41">
                  <c:v>9.0948610540326165</c:v>
                </c:pt>
                <c:pt idx="42">
                  <c:v>6.1555353044256957</c:v>
                </c:pt>
                <c:pt idx="43">
                  <c:v>9.0936508447939861</c:v>
                </c:pt>
                <c:pt idx="44">
                  <c:v>9.0935296222218938</c:v>
                </c:pt>
                <c:pt idx="45">
                  <c:v>4.0296862809909442</c:v>
                </c:pt>
                <c:pt idx="46">
                  <c:v>3.9056409595145207</c:v>
                </c:pt>
                <c:pt idx="47">
                  <c:v>9.0867033414196303</c:v>
                </c:pt>
                <c:pt idx="48">
                  <c:v>9.0859658136400352</c:v>
                </c:pt>
                <c:pt idx="49">
                  <c:v>5.6937447188800494</c:v>
                </c:pt>
                <c:pt idx="50">
                  <c:v>6.159349098821802</c:v>
                </c:pt>
                <c:pt idx="51">
                  <c:v>9.0835933820381118</c:v>
                </c:pt>
                <c:pt idx="52">
                  <c:v>8.9220226739427577</c:v>
                </c:pt>
                <c:pt idx="53">
                  <c:v>8.8160250138300622</c:v>
                </c:pt>
                <c:pt idx="54">
                  <c:v>7.7362571416339092</c:v>
                </c:pt>
                <c:pt idx="55">
                  <c:v>4.9839177922921083</c:v>
                </c:pt>
                <c:pt idx="56">
                  <c:v>9.0816838858563997</c:v>
                </c:pt>
                <c:pt idx="57">
                  <c:v>9.0846975211940499</c:v>
                </c:pt>
                <c:pt idx="58">
                  <c:v>6.3872412618304875</c:v>
                </c:pt>
                <c:pt idx="59">
                  <c:v>6.5216681451505947</c:v>
                </c:pt>
                <c:pt idx="60">
                  <c:v>4.5821503984041092</c:v>
                </c:pt>
                <c:pt idx="61">
                  <c:v>5.3387107294220089</c:v>
                </c:pt>
                <c:pt idx="62">
                  <c:v>5.3439226012497123</c:v>
                </c:pt>
                <c:pt idx="63">
                  <c:v>5.3326305742734919</c:v>
                </c:pt>
                <c:pt idx="64">
                  <c:v>5.3381450014924043</c:v>
                </c:pt>
                <c:pt idx="65">
                  <c:v>5.3371813172502396</c:v>
                </c:pt>
                <c:pt idx="66">
                  <c:v>6.1140962183583696</c:v>
                </c:pt>
                <c:pt idx="67">
                  <c:v>7.9194099936722546</c:v>
                </c:pt>
                <c:pt idx="68">
                  <c:v>2.062985258269566</c:v>
                </c:pt>
                <c:pt idx="69">
                  <c:v>3.9415890767619084</c:v>
                </c:pt>
                <c:pt idx="70">
                  <c:v>5.7854118469315559</c:v>
                </c:pt>
                <c:pt idx="71">
                  <c:v>7.5955353183689356</c:v>
                </c:pt>
                <c:pt idx="72">
                  <c:v>6.0720324470403391</c:v>
                </c:pt>
                <c:pt idx="73">
                  <c:v>3.6001269417095414</c:v>
                </c:pt>
                <c:pt idx="74">
                  <c:v>9.0742545706161675</c:v>
                </c:pt>
                <c:pt idx="75">
                  <c:v>9.0793096757140468</c:v>
                </c:pt>
                <c:pt idx="76">
                  <c:v>9.0789741894808476</c:v>
                </c:pt>
                <c:pt idx="77">
                  <c:v>4.0688596112777677</c:v>
                </c:pt>
                <c:pt idx="78">
                  <c:v>4.6958193005821096</c:v>
                </c:pt>
                <c:pt idx="79">
                  <c:v>9.0859889176750332</c:v>
                </c:pt>
                <c:pt idx="80">
                  <c:v>9.0899753979168949</c:v>
                </c:pt>
                <c:pt idx="81">
                  <c:v>9.091241630826886</c:v>
                </c:pt>
                <c:pt idx="82">
                  <c:v>9.0896959364756196</c:v>
                </c:pt>
                <c:pt idx="83">
                  <c:v>6.4581410918625037</c:v>
                </c:pt>
                <c:pt idx="84">
                  <c:v>9.0918046377790613</c:v>
                </c:pt>
                <c:pt idx="85">
                  <c:v>9.0944484861822925</c:v>
                </c:pt>
                <c:pt idx="86">
                  <c:v>8.4923698963463181</c:v>
                </c:pt>
                <c:pt idx="87">
                  <c:v>3.985105050433325</c:v>
                </c:pt>
                <c:pt idx="88">
                  <c:v>7.9010631062860819</c:v>
                </c:pt>
                <c:pt idx="89">
                  <c:v>6.7867214527426194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3454608"/>
        <c:axId val="273455000"/>
      </c:scatterChart>
      <c:valAx>
        <c:axId val="273454608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455000"/>
        <c:crosses val="autoZero"/>
        <c:crossBetween val="midCat"/>
      </c:valAx>
      <c:valAx>
        <c:axId val="273455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454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107</v>
      </c>
      <c r="B2">
        <v>13.90600014</v>
      </c>
      <c r="C2">
        <v>0.64050001000000001</v>
      </c>
      <c r="D2">
        <v>449.15899658000001</v>
      </c>
      <c r="E2">
        <v>1.14489996</v>
      </c>
      <c r="F2">
        <v>968.48199463000003</v>
      </c>
      <c r="G2">
        <v>1.43920004</v>
      </c>
      <c r="H2">
        <v>912.96502685999997</v>
      </c>
      <c r="J2" s="2">
        <f>TREND(Calibration!$A$2:$A$4,Calibration!$B$2:$B$4,C2)</f>
        <v>409.57079344685292</v>
      </c>
      <c r="K2" s="2">
        <f>TREND(Calibration!$A$2:$A$4,Calibration!$C$2:$C$4,E2)</f>
        <v>443.44911162854743</v>
      </c>
      <c r="L2" s="2">
        <f>TREND(Calibration!$A$2:$A$4,Calibration!$D$2:$D$4,G2)</f>
        <v>552.26287046498464</v>
      </c>
      <c r="N2" s="2">
        <f>AVERAGE(J2:J409)</f>
        <v>413.90387751473787</v>
      </c>
    </row>
    <row r="3" spans="1:14" x14ac:dyDescent="0.25">
      <c r="A3">
        <v>3544</v>
      </c>
      <c r="B3">
        <v>13.838000299999999</v>
      </c>
      <c r="C3">
        <v>0.64370000000000005</v>
      </c>
      <c r="D3">
        <v>1187.3859863299999</v>
      </c>
      <c r="E3">
        <v>1.13789999</v>
      </c>
      <c r="F3">
        <v>1245.3060302700001</v>
      </c>
      <c r="G3">
        <v>1.4386999600000001</v>
      </c>
      <c r="H3">
        <v>9.9000003020963209E+37</v>
      </c>
      <c r="J3" s="2">
        <f>TREND(Calibration!$A$2:$A$4,Calibration!$B$2:$B$4,C3)</f>
        <v>411.53357395928094</v>
      </c>
      <c r="K3" s="2">
        <f>TREND(Calibration!$A$2:$A$4,Calibration!$C$2:$C$4,E3)</f>
        <v>440.61702507890766</v>
      </c>
      <c r="L3" s="2">
        <f>TREND(Calibration!$A$2:$A$4,Calibration!$D$2:$D$4,G3)</f>
        <v>552.05671800626055</v>
      </c>
    </row>
    <row r="4" spans="1:14" x14ac:dyDescent="0.25">
      <c r="A4">
        <v>8545</v>
      </c>
      <c r="B4">
        <v>13.821999549999999</v>
      </c>
      <c r="C4">
        <v>0.64480000999999998</v>
      </c>
      <c r="D4">
        <v>953.14697265999996</v>
      </c>
      <c r="E4">
        <v>1.1205999900000001</v>
      </c>
      <c r="F4">
        <v>9.9000003020963209E+37</v>
      </c>
      <c r="G4">
        <v>1.4414000499999999</v>
      </c>
      <c r="H4">
        <v>1141.7010498</v>
      </c>
      <c r="J4" s="2">
        <f>TREND(Calibration!$A$2:$A$4,Calibration!$B$2:$B$4,C4)</f>
        <v>412.20828800259852</v>
      </c>
      <c r="K4" s="2">
        <f>TREND(Calibration!$A$2:$A$4,Calibration!$C$2:$C$4,E4)</f>
        <v>433.61769546624265</v>
      </c>
      <c r="L4" s="2">
        <f>TREND(Calibration!$A$2:$A$4,Calibration!$D$2:$D$4,G4)</f>
        <v>553.16980029764636</v>
      </c>
    </row>
    <row r="5" spans="1:14" x14ac:dyDescent="0.25">
      <c r="A5">
        <v>13546</v>
      </c>
      <c r="B5">
        <v>13.81299973</v>
      </c>
      <c r="C5">
        <v>0.65020001000000005</v>
      </c>
      <c r="D5">
        <v>1095.66699219</v>
      </c>
      <c r="E5">
        <v>1.4013999699999999</v>
      </c>
      <c r="F5">
        <v>9.9000003020963209E+37</v>
      </c>
      <c r="G5">
        <v>1.4376000200000001</v>
      </c>
      <c r="H5">
        <v>1335.5219726600001</v>
      </c>
      <c r="J5" s="2">
        <f>TREND(Calibration!$A$2:$A$4,Calibration!$B$2:$B$4,C5)</f>
        <v>415.52049046795355</v>
      </c>
      <c r="K5" s="2">
        <f>TREND(Calibration!$A$2:$A$4,Calibration!$C$2:$C$4,E5)</f>
        <v>547.2253032841478</v>
      </c>
      <c r="L5" s="2">
        <f>TREND(Calibration!$A$2:$A$4,Calibration!$D$2:$D$4,G5)</f>
        <v>551.60327988546203</v>
      </c>
    </row>
    <row r="6" spans="1:14" x14ac:dyDescent="0.25">
      <c r="A6">
        <v>18547</v>
      </c>
      <c r="B6">
        <v>13.819000239999999</v>
      </c>
      <c r="C6">
        <v>0.65339999999999998</v>
      </c>
      <c r="D6">
        <v>9.9000003020963209E+37</v>
      </c>
      <c r="E6">
        <v>4.1437001200000001</v>
      </c>
      <c r="F6">
        <v>9.9000003020963209E+37</v>
      </c>
      <c r="G6">
        <v>1.4397000099999999</v>
      </c>
      <c r="H6">
        <v>9.9000003020963209E+37</v>
      </c>
      <c r="J6" s="2">
        <f>TREND(Calibration!$A$2:$A$4,Calibration!$B$2:$B$4,C6)</f>
        <v>417.48327098038152</v>
      </c>
      <c r="K6" s="2">
        <f>TREND(Calibration!$A$2:$A$4,Calibration!$C$2:$C$4,E6)</f>
        <v>1656.7202539610771</v>
      </c>
      <c r="L6" s="2">
        <f>TREND(Calibration!$A$2:$A$4,Calibration!$D$2:$D$4,G6)</f>
        <v>552.46897757742306</v>
      </c>
    </row>
    <row r="7" spans="1:14" x14ac:dyDescent="0.25">
      <c r="A7">
        <v>23548</v>
      </c>
      <c r="B7">
        <v>13.93000031</v>
      </c>
      <c r="C7">
        <v>0.65609998000000003</v>
      </c>
      <c r="D7">
        <v>662.05102538999995</v>
      </c>
      <c r="E7">
        <v>5.0078000999999999</v>
      </c>
      <c r="F7">
        <v>9.9000003020963209E+37</v>
      </c>
      <c r="G7">
        <v>1.4327000400000001</v>
      </c>
      <c r="H7">
        <v>1070.4250488299999</v>
      </c>
      <c r="J7" s="2">
        <f>TREND(Calibration!$A$2:$A$4,Calibration!$B$2:$B$4,C7)</f>
        <v>419.13935994564247</v>
      </c>
      <c r="K7" s="2">
        <f>TREND(Calibration!$A$2:$A$4,Calibration!$C$2:$C$4,E7)</f>
        <v>2006.3225995285509</v>
      </c>
      <c r="L7" s="2">
        <f>TREND(Calibration!$A$2:$A$4,Calibration!$D$2:$D$4,G7)</f>
        <v>549.58331723008939</v>
      </c>
    </row>
    <row r="8" spans="1:14" x14ac:dyDescent="0.25">
      <c r="A8">
        <v>28548</v>
      </c>
      <c r="B8">
        <v>13.98499966</v>
      </c>
      <c r="C8">
        <v>0.65780002000000004</v>
      </c>
      <c r="D8">
        <v>1123.5489502</v>
      </c>
      <c r="E8">
        <v>4.7912001599999998</v>
      </c>
      <c r="F8">
        <v>9.9000003020963209E+37</v>
      </c>
      <c r="G8">
        <v>1.43060005</v>
      </c>
      <c r="H8">
        <v>9.9000003020963209E+37</v>
      </c>
      <c r="J8" s="2">
        <f>TREND(Calibration!$A$2:$A$4,Calibration!$B$2:$B$4,C8)</f>
        <v>420.18211488623547</v>
      </c>
      <c r="K8" s="2">
        <f>TREND(Calibration!$A$2:$A$4,Calibration!$C$2:$C$4,E8)</f>
        <v>1918.6893987110088</v>
      </c>
      <c r="L8" s="2">
        <f>TREND(Calibration!$A$2:$A$4,Calibration!$D$2:$D$4,G8)</f>
        <v>548.71761953812825</v>
      </c>
    </row>
    <row r="9" spans="1:14" x14ac:dyDescent="0.25">
      <c r="A9">
        <v>33549</v>
      </c>
      <c r="B9">
        <v>14.088999749999999</v>
      </c>
      <c r="C9">
        <v>0.65560001000000001</v>
      </c>
      <c r="D9">
        <v>1255.7819824200001</v>
      </c>
      <c r="E9">
        <v>5.0100002300000002</v>
      </c>
      <c r="F9">
        <v>9.9000003020963209E+37</v>
      </c>
      <c r="G9">
        <v>1.4333000199999999</v>
      </c>
      <c r="H9">
        <v>9.9000003020963209E+37</v>
      </c>
      <c r="J9" s="2">
        <f>TREND(Calibration!$A$2:$A$4,Calibration!$B$2:$B$4,C9)</f>
        <v>418.83269293330846</v>
      </c>
      <c r="K9" s="2">
        <f>TREND(Calibration!$A$2:$A$4,Calibration!$C$2:$C$4,E9)</f>
        <v>2007.2127402835056</v>
      </c>
      <c r="L9" s="2">
        <f>TREND(Calibration!$A$2:$A$4,Calibration!$D$2:$D$4,G9)</f>
        <v>549.83065236083894</v>
      </c>
    </row>
    <row r="10" spans="1:14" x14ac:dyDescent="0.25">
      <c r="A10">
        <v>38549</v>
      </c>
      <c r="B10">
        <v>14.347999570000001</v>
      </c>
      <c r="C10">
        <v>0.65560001000000001</v>
      </c>
      <c r="D10">
        <v>724.19201659999999</v>
      </c>
      <c r="E10">
        <v>5.0089001700000004</v>
      </c>
      <c r="F10">
        <v>9.9000003020963209E+37</v>
      </c>
      <c r="G10">
        <v>1.4376000200000001</v>
      </c>
      <c r="H10">
        <v>9.9000003020963209E+37</v>
      </c>
      <c r="J10" s="2">
        <f>TREND(Calibration!$A$2:$A$4,Calibration!$B$2:$B$4,C10)</f>
        <v>418.83269293330846</v>
      </c>
      <c r="K10" s="2">
        <f>TREND(Calibration!$A$2:$A$4,Calibration!$C$2:$C$4,E10)</f>
        <v>2006.7676719289559</v>
      </c>
      <c r="L10" s="2">
        <f>TREND(Calibration!$A$2:$A$4,Calibration!$D$2:$D$4,G10)</f>
        <v>551.60327988546203</v>
      </c>
    </row>
    <row r="11" spans="1:14" x14ac:dyDescent="0.25">
      <c r="A11">
        <v>43549</v>
      </c>
      <c r="B11">
        <v>14.62300014</v>
      </c>
      <c r="C11">
        <v>0.65670002000000005</v>
      </c>
      <c r="D11">
        <v>583.03601074000005</v>
      </c>
      <c r="E11">
        <v>5.0093998900000001</v>
      </c>
      <c r="F11">
        <v>9.9000003020963209E+37</v>
      </c>
      <c r="G11">
        <v>1.4376000200000001</v>
      </c>
      <c r="H11">
        <v>9.9000003020963209E+37</v>
      </c>
      <c r="J11" s="2">
        <f>TREND(Calibration!$A$2:$A$4,Calibration!$B$2:$B$4,C11)</f>
        <v>419.5074069766261</v>
      </c>
      <c r="K11" s="2">
        <f>TREND(Calibration!$A$2:$A$4,Calibration!$C$2:$C$4,E11)</f>
        <v>2006.9698514083802</v>
      </c>
      <c r="L11" s="2">
        <f>TREND(Calibration!$A$2:$A$4,Calibration!$D$2:$D$4,G11)</f>
        <v>551.60327988546203</v>
      </c>
    </row>
    <row r="12" spans="1:14" x14ac:dyDescent="0.25">
      <c r="A12">
        <v>48550</v>
      </c>
      <c r="B12">
        <v>14.77000046</v>
      </c>
      <c r="C12">
        <v>0.65719998000000002</v>
      </c>
      <c r="D12">
        <v>430.35101318</v>
      </c>
      <c r="E12">
        <v>5.0104999499999998</v>
      </c>
      <c r="F12">
        <v>9.9000003020963209E+37</v>
      </c>
      <c r="G12">
        <v>1.43429995</v>
      </c>
      <c r="H12">
        <v>9.9000003020963209E+37</v>
      </c>
      <c r="J12" s="2">
        <f>TREND(Calibration!$A$2:$A$4,Calibration!$B$2:$B$4,C12)</f>
        <v>419.81406785525184</v>
      </c>
      <c r="K12" s="2">
        <f>TREND(Calibration!$A$2:$A$4,Calibration!$C$2:$C$4,E12)</f>
        <v>2007.4149197629297</v>
      </c>
      <c r="L12" s="2">
        <f>TREND(Calibration!$A$2:$A$4,Calibration!$D$2:$D$4,G12)</f>
        <v>550.24286246332656</v>
      </c>
    </row>
    <row r="13" spans="1:14" x14ac:dyDescent="0.25">
      <c r="A13">
        <v>53551</v>
      </c>
      <c r="B13">
        <v>14.79300022</v>
      </c>
      <c r="C13">
        <v>0.65289998000000005</v>
      </c>
      <c r="D13">
        <v>1112.9219970700001</v>
      </c>
      <c r="E13">
        <v>5.0089001700000004</v>
      </c>
      <c r="F13">
        <v>9.9000003020963209E+37</v>
      </c>
      <c r="G13">
        <v>1.43599999</v>
      </c>
      <c r="H13">
        <v>9.9000003020963209E+37</v>
      </c>
      <c r="J13" s="2">
        <f>TREND(Calibration!$A$2:$A$4,Calibration!$B$2:$B$4,C13)</f>
        <v>417.17657329950623</v>
      </c>
      <c r="K13" s="2">
        <f>TREND(Calibration!$A$2:$A$4,Calibration!$C$2:$C$4,E13)</f>
        <v>2006.7676719289559</v>
      </c>
      <c r="L13" s="2">
        <f>TREND(Calibration!$A$2:$A$4,Calibration!$D$2:$D$4,G13)</f>
        <v>550.94368518354975</v>
      </c>
    </row>
    <row r="14" spans="1:14" x14ac:dyDescent="0.25">
      <c r="A14">
        <v>58551</v>
      </c>
      <c r="B14">
        <v>14.79599953</v>
      </c>
      <c r="C14">
        <v>0.65240001999999997</v>
      </c>
      <c r="D14">
        <v>724.44702147999999</v>
      </c>
      <c r="E14">
        <v>3.2051000599999999</v>
      </c>
      <c r="F14">
        <v>9.9000003020963209E+37</v>
      </c>
      <c r="G14">
        <v>1.43599999</v>
      </c>
      <c r="H14">
        <v>9.9000003020963209E+37</v>
      </c>
      <c r="J14" s="2">
        <f>TREND(Calibration!$A$2:$A$4,Calibration!$B$2:$B$4,C14)</f>
        <v>416.86991242088044</v>
      </c>
      <c r="K14" s="2">
        <f>TREND(Calibration!$A$2:$A$4,Calibration!$C$2:$C$4,E14)</f>
        <v>1276.9762542843594</v>
      </c>
      <c r="L14" s="2">
        <f>TREND(Calibration!$A$2:$A$4,Calibration!$D$2:$D$4,G14)</f>
        <v>550.94368518354975</v>
      </c>
    </row>
    <row r="15" spans="1:14" x14ac:dyDescent="0.25">
      <c r="A15">
        <v>63551</v>
      </c>
      <c r="B15">
        <v>14.786000250000001</v>
      </c>
      <c r="C15">
        <v>0.65289998000000005</v>
      </c>
      <c r="D15">
        <v>750.28497314000003</v>
      </c>
      <c r="E15">
        <v>5.0046000499999996</v>
      </c>
      <c r="F15">
        <v>9.9000003020963209E+37</v>
      </c>
      <c r="G15">
        <v>1.4376000200000001</v>
      </c>
      <c r="H15">
        <v>9.9000003020963209E+37</v>
      </c>
      <c r="J15" s="2">
        <f>TREND(Calibration!$A$2:$A$4,Calibration!$B$2:$B$4,C15)</f>
        <v>417.17657329950623</v>
      </c>
      <c r="K15" s="2">
        <f>TREND(Calibration!$A$2:$A$4,Calibration!$C$2:$C$4,E15)</f>
        <v>2005.0279056136949</v>
      </c>
      <c r="L15" s="2">
        <f>TREND(Calibration!$A$2:$A$4,Calibration!$D$2:$D$4,G15)</f>
        <v>551.60327988546203</v>
      </c>
    </row>
    <row r="16" spans="1:14" x14ac:dyDescent="0.25">
      <c r="A16">
        <v>68551</v>
      </c>
      <c r="B16">
        <v>14.8409996</v>
      </c>
      <c r="C16">
        <v>0.64859997999999996</v>
      </c>
      <c r="D16">
        <v>800.19000243999994</v>
      </c>
      <c r="E16">
        <v>5.0100002300000002</v>
      </c>
      <c r="F16">
        <v>9.9000003020963209E+37</v>
      </c>
      <c r="G16">
        <v>1.43490005</v>
      </c>
      <c r="H16">
        <v>9.9000003020963209E+37</v>
      </c>
      <c r="J16" s="2">
        <f>TREND(Calibration!$A$2:$A$4,Calibration!$B$2:$B$4,C16)</f>
        <v>414.53907874376057</v>
      </c>
      <c r="K16" s="2">
        <f>TREND(Calibration!$A$2:$A$4,Calibration!$C$2:$C$4,E16)</f>
        <v>2007.2127402835056</v>
      </c>
      <c r="L16" s="2">
        <f>TREND(Calibration!$A$2:$A$4,Calibration!$D$2:$D$4,G16)</f>
        <v>550.49024706275122</v>
      </c>
    </row>
    <row r="17" spans="1:12" x14ac:dyDescent="0.25">
      <c r="A17">
        <v>73552</v>
      </c>
      <c r="B17">
        <v>14.93799973</v>
      </c>
      <c r="C17">
        <v>0.64700000999999996</v>
      </c>
      <c r="D17">
        <v>790.60699463000003</v>
      </c>
      <c r="E17">
        <v>5.0100002300000002</v>
      </c>
      <c r="F17">
        <v>9.9000003020963209E+37</v>
      </c>
      <c r="G17">
        <v>1.4333000199999999</v>
      </c>
      <c r="H17">
        <v>9.9000003020963209E+37</v>
      </c>
      <c r="J17" s="2">
        <f>TREND(Calibration!$A$2:$A$4,Calibration!$B$2:$B$4,C17)</f>
        <v>413.5577038218172</v>
      </c>
      <c r="K17" s="2">
        <f>TREND(Calibration!$A$2:$A$4,Calibration!$C$2:$C$4,E17)</f>
        <v>2007.2127402835056</v>
      </c>
      <c r="L17" s="2">
        <f>TREND(Calibration!$A$2:$A$4,Calibration!$D$2:$D$4,G17)</f>
        <v>549.83065236083894</v>
      </c>
    </row>
    <row r="18" spans="1:12" x14ac:dyDescent="0.25">
      <c r="A18">
        <v>78553</v>
      </c>
      <c r="B18">
        <v>15.019000050000001</v>
      </c>
      <c r="C18">
        <v>0.64590000999999997</v>
      </c>
      <c r="D18">
        <v>790.10998534999999</v>
      </c>
      <c r="E18">
        <v>5.0100002300000002</v>
      </c>
      <c r="F18">
        <v>9.9000003020963209E+37</v>
      </c>
      <c r="G18">
        <v>1.4337999800000001</v>
      </c>
      <c r="H18">
        <v>9.9000003020963209E+37</v>
      </c>
      <c r="J18" s="2">
        <f>TREND(Calibration!$A$2:$A$4,Calibration!$B$2:$B$4,C18)</f>
        <v>412.88299591220789</v>
      </c>
      <c r="K18" s="2">
        <f>TREND(Calibration!$A$2:$A$4,Calibration!$C$2:$C$4,E18)</f>
        <v>2007.2127402835056</v>
      </c>
      <c r="L18" s="2">
        <f>TREND(Calibration!$A$2:$A$4,Calibration!$D$2:$D$4,G18)</f>
        <v>550.03675535088803</v>
      </c>
    </row>
    <row r="19" spans="1:12" x14ac:dyDescent="0.25">
      <c r="A19">
        <v>83552</v>
      </c>
      <c r="B19">
        <v>14.96800041</v>
      </c>
      <c r="C19">
        <v>0.64259999999999995</v>
      </c>
      <c r="D19">
        <v>9.9000003020963209E+37</v>
      </c>
      <c r="E19">
        <v>5.0100002300000002</v>
      </c>
      <c r="F19">
        <v>9.9000003020963209E+37</v>
      </c>
      <c r="G19">
        <v>1.43490005</v>
      </c>
      <c r="H19">
        <v>9.9000003020963209E+37</v>
      </c>
      <c r="J19" s="2">
        <f>TREND(Calibration!$A$2:$A$4,Calibration!$B$2:$B$4,C19)</f>
        <v>410.85886604967158</v>
      </c>
      <c r="K19" s="2">
        <f>TREND(Calibration!$A$2:$A$4,Calibration!$C$2:$C$4,E19)</f>
        <v>2007.2127402835056</v>
      </c>
      <c r="L19" s="2">
        <f>TREND(Calibration!$A$2:$A$4,Calibration!$D$2:$D$4,G19)</f>
        <v>550.49024706275122</v>
      </c>
    </row>
    <row r="20" spans="1:12" x14ac:dyDescent="0.25">
      <c r="A20">
        <v>88553</v>
      </c>
      <c r="B20">
        <v>14.980999949999999</v>
      </c>
      <c r="C20">
        <v>0.64209998000000001</v>
      </c>
      <c r="D20">
        <v>672.31896973000005</v>
      </c>
      <c r="E20">
        <v>5.0089001700000004</v>
      </c>
      <c r="F20">
        <v>9.9000003020963209E+37</v>
      </c>
      <c r="G20">
        <v>1.43219995</v>
      </c>
      <c r="H20">
        <v>1367.81994629</v>
      </c>
      <c r="J20" s="2">
        <f>TREND(Calibration!$A$2:$A$4,Calibration!$B$2:$B$4,C20)</f>
        <v>410.55216836879629</v>
      </c>
      <c r="K20" s="2">
        <f>TREND(Calibration!$A$2:$A$4,Calibration!$C$2:$C$4,E20)</f>
        <v>2006.7676719289559</v>
      </c>
      <c r="L20" s="2">
        <f>TREND(Calibration!$A$2:$A$4,Calibration!$D$2:$D$4,G20)</f>
        <v>549.37716064897575</v>
      </c>
    </row>
    <row r="21" spans="1:12" x14ac:dyDescent="0.25">
      <c r="A21">
        <v>93554</v>
      </c>
      <c r="B21">
        <v>14.93900013</v>
      </c>
      <c r="C21">
        <v>0.63829999999999998</v>
      </c>
      <c r="D21">
        <v>9.9000003020963209E+37</v>
      </c>
      <c r="E21">
        <v>5.0093998900000001</v>
      </c>
      <c r="F21">
        <v>9.9000003020963209E+37</v>
      </c>
      <c r="G21">
        <v>1.4315999699999999</v>
      </c>
      <c r="H21">
        <v>9.9000003020963209E+37</v>
      </c>
      <c r="J21" s="2">
        <f>TREND(Calibration!$A$2:$A$4,Calibration!$B$2:$B$4,C21)</f>
        <v>408.22137149392597</v>
      </c>
      <c r="K21" s="2">
        <f>TREND(Calibration!$A$2:$A$4,Calibration!$C$2:$C$4,E21)</f>
        <v>2006.9698514083802</v>
      </c>
      <c r="L21" s="2">
        <f>TREND(Calibration!$A$2:$A$4,Calibration!$D$2:$D$4,G21)</f>
        <v>549.12982551822608</v>
      </c>
    </row>
    <row r="22" spans="1:12" x14ac:dyDescent="0.25">
      <c r="A22">
        <v>98553</v>
      </c>
      <c r="B22">
        <v>14.86100006</v>
      </c>
      <c r="C22">
        <v>0.63620001000000004</v>
      </c>
      <c r="D22">
        <v>9.9000003020963209E+37</v>
      </c>
      <c r="E22">
        <v>5.0089001700000004</v>
      </c>
      <c r="F22">
        <v>9.9000003020963209E+37</v>
      </c>
      <c r="G22">
        <v>1.4333000199999999</v>
      </c>
      <c r="H22">
        <v>9.9000003020963209E+37</v>
      </c>
      <c r="J22" s="2">
        <f>TREND(Calibration!$A$2:$A$4,Calibration!$B$2:$B$4,C22)</f>
        <v>406.93329889110737</v>
      </c>
      <c r="K22" s="2">
        <f>TREND(Calibration!$A$2:$A$4,Calibration!$C$2:$C$4,E22)</f>
        <v>2006.7676719289559</v>
      </c>
      <c r="L22" s="2">
        <f>TREND(Calibration!$A$2:$A$4,Calibration!$D$2:$D$4,G22)</f>
        <v>549.83065236083894</v>
      </c>
    </row>
    <row r="23" spans="1:12" x14ac:dyDescent="0.25">
      <c r="A23">
        <v>103554</v>
      </c>
      <c r="B23">
        <v>14.74400043</v>
      </c>
      <c r="C23">
        <v>0.63669997</v>
      </c>
      <c r="D23">
        <v>1345.48498535</v>
      </c>
      <c r="E23">
        <v>3.5193998799999999</v>
      </c>
      <c r="F23">
        <v>9.9000003020963209E+37</v>
      </c>
      <c r="G23">
        <v>1.4327000400000001</v>
      </c>
      <c r="H23">
        <v>9.9000003020963209E+37</v>
      </c>
      <c r="J23" s="2">
        <f>TREND(Calibration!$A$2:$A$4,Calibration!$B$2:$B$4,C23)</f>
        <v>407.23995976973305</v>
      </c>
      <c r="K23" s="2">
        <f>TREND(Calibration!$A$2:$A$4,Calibration!$C$2:$C$4,E23)</f>
        <v>1404.1374125144926</v>
      </c>
      <c r="L23" s="2">
        <f>TREND(Calibration!$A$2:$A$4,Calibration!$D$2:$D$4,G23)</f>
        <v>549.58331723008939</v>
      </c>
    </row>
    <row r="24" spans="1:12" x14ac:dyDescent="0.25">
      <c r="A24">
        <v>108553</v>
      </c>
      <c r="B24">
        <v>14.555999760000001</v>
      </c>
      <c r="C24">
        <v>0.63889998000000003</v>
      </c>
      <c r="D24">
        <v>9.9000003020963209E+37</v>
      </c>
      <c r="E24">
        <v>4.7680001299999999</v>
      </c>
      <c r="F24">
        <v>9.9000003020963209E+37</v>
      </c>
      <c r="G24">
        <v>1.4327000400000001</v>
      </c>
      <c r="H24">
        <v>9.9000003020963209E+37</v>
      </c>
      <c r="J24" s="2">
        <f>TREND(Calibration!$A$2:$A$4,Calibration!$B$2:$B$4,C24)</f>
        <v>408.58938172265999</v>
      </c>
      <c r="K24" s="2">
        <f>TREND(Calibration!$A$2:$A$4,Calibration!$C$2:$C$4,E24)</f>
        <v>1909.3030023529905</v>
      </c>
      <c r="L24" s="2">
        <f>TREND(Calibration!$A$2:$A$4,Calibration!$D$2:$D$4,G24)</f>
        <v>549.58331723008939</v>
      </c>
    </row>
    <row r="25" spans="1:12" x14ac:dyDescent="0.25">
      <c r="A25">
        <v>113554</v>
      </c>
      <c r="B25">
        <v>14.34899998</v>
      </c>
      <c r="C25">
        <v>0.63559997000000001</v>
      </c>
      <c r="D25">
        <v>9.9000003020963209E+37</v>
      </c>
      <c r="E25">
        <v>3.9391000300000001</v>
      </c>
      <c r="F25">
        <v>9.9000003020963209E+37</v>
      </c>
      <c r="G25">
        <v>1.4376000200000001</v>
      </c>
      <c r="H25">
        <v>9.9000003020963209E+37</v>
      </c>
      <c r="J25" s="2">
        <f>TREND(Calibration!$A$2:$A$4,Calibration!$B$2:$B$4,C25)</f>
        <v>406.56525186012368</v>
      </c>
      <c r="K25" s="2">
        <f>TREND(Calibration!$A$2:$A$4,Calibration!$C$2:$C$4,E25)</f>
        <v>1573.9420187766298</v>
      </c>
      <c r="L25" s="2">
        <f>TREND(Calibration!$A$2:$A$4,Calibration!$D$2:$D$4,G25)</f>
        <v>551.60327988546203</v>
      </c>
    </row>
    <row r="26" spans="1:12" x14ac:dyDescent="0.25">
      <c r="A26">
        <v>118620</v>
      </c>
      <c r="B26">
        <v>14.21899986</v>
      </c>
      <c r="C26">
        <v>0.64319998</v>
      </c>
      <c r="D26">
        <v>9.9000003020963209E+37</v>
      </c>
      <c r="E26">
        <v>5.0100002300000002</v>
      </c>
      <c r="F26">
        <v>9.9000003020963209E+37</v>
      </c>
      <c r="G26">
        <v>1.4376000200000001</v>
      </c>
      <c r="H26">
        <v>9.9000003020963209E+37</v>
      </c>
      <c r="J26" s="2">
        <f>TREND(Calibration!$A$2:$A$4,Calibration!$B$2:$B$4,C26)</f>
        <v>411.2268762784056</v>
      </c>
      <c r="K26" s="2">
        <f>TREND(Calibration!$A$2:$A$4,Calibration!$C$2:$C$4,E26)</f>
        <v>2007.2127402835056</v>
      </c>
      <c r="L26" s="2">
        <f>TREND(Calibration!$A$2:$A$4,Calibration!$D$2:$D$4,G26)</f>
        <v>551.60327988546203</v>
      </c>
    </row>
    <row r="27" spans="1:12" x14ac:dyDescent="0.25">
      <c r="A27">
        <v>123554</v>
      </c>
      <c r="B27">
        <v>14.251000400000001</v>
      </c>
      <c r="C27">
        <v>0.64639997000000005</v>
      </c>
      <c r="D27">
        <v>486.65399170000001</v>
      </c>
      <c r="E27">
        <v>5.0093998900000001</v>
      </c>
      <c r="F27">
        <v>9.9000003020963209E+37</v>
      </c>
      <c r="G27">
        <v>1.43700004</v>
      </c>
      <c r="H27">
        <v>9.9000003020963209E+37</v>
      </c>
      <c r="J27" s="2">
        <f>TREND(Calibration!$A$2:$A$4,Calibration!$B$2:$B$4,C27)</f>
        <v>413.18965679083362</v>
      </c>
      <c r="K27" s="2">
        <f>TREND(Calibration!$A$2:$A$4,Calibration!$C$2:$C$4,E27)</f>
        <v>2006.9698514083802</v>
      </c>
      <c r="L27" s="2">
        <f>TREND(Calibration!$A$2:$A$4,Calibration!$D$2:$D$4,G27)</f>
        <v>551.35594475471237</v>
      </c>
    </row>
    <row r="28" spans="1:12" x14ac:dyDescent="0.25">
      <c r="A28">
        <v>128554</v>
      </c>
      <c r="B28">
        <v>14.319000239999999</v>
      </c>
      <c r="C28">
        <v>0.64099996999999997</v>
      </c>
      <c r="D28">
        <v>9.9000003020963209E+37</v>
      </c>
      <c r="E28">
        <v>5.0100002300000002</v>
      </c>
      <c r="F28">
        <v>9.9000003020963209E+37</v>
      </c>
      <c r="G28">
        <v>1.43599999</v>
      </c>
      <c r="H28">
        <v>9.9000003020963209E+37</v>
      </c>
      <c r="J28" s="2">
        <f>TREND(Calibration!$A$2:$A$4,Calibration!$B$2:$B$4,C28)</f>
        <v>409.87745432547865</v>
      </c>
      <c r="K28" s="2">
        <f>TREND(Calibration!$A$2:$A$4,Calibration!$C$2:$C$4,E28)</f>
        <v>2007.2127402835056</v>
      </c>
      <c r="L28" s="2">
        <f>TREND(Calibration!$A$2:$A$4,Calibration!$D$2:$D$4,G28)</f>
        <v>550.94368518354975</v>
      </c>
    </row>
    <row r="29" spans="1:12" x14ac:dyDescent="0.25">
      <c r="A29">
        <v>133554</v>
      </c>
      <c r="B29">
        <v>14.44200039</v>
      </c>
      <c r="C29">
        <v>0.64859997999999996</v>
      </c>
      <c r="D29">
        <v>700.12902831999997</v>
      </c>
      <c r="E29">
        <v>4.0054998399999997</v>
      </c>
      <c r="F29">
        <v>9.9000003020963209E+37</v>
      </c>
      <c r="G29">
        <v>1.4386999600000001</v>
      </c>
      <c r="H29">
        <v>9.9000003020963209E+37</v>
      </c>
      <c r="J29" s="2">
        <f>TREND(Calibration!$A$2:$A$4,Calibration!$B$2:$B$4,C29)</f>
        <v>414.53907874376057</v>
      </c>
      <c r="K29" s="2">
        <f>TREND(Calibration!$A$2:$A$4,Calibration!$C$2:$C$4,E29)</f>
        <v>1600.8064208811577</v>
      </c>
      <c r="L29" s="2">
        <f>TREND(Calibration!$A$2:$A$4,Calibration!$D$2:$D$4,G29)</f>
        <v>552.05671800626055</v>
      </c>
    </row>
    <row r="30" spans="1:12" x14ac:dyDescent="0.25">
      <c r="A30">
        <v>138554</v>
      </c>
      <c r="B30">
        <v>14.54300022</v>
      </c>
      <c r="C30">
        <v>0.65130001000000004</v>
      </c>
      <c r="D30">
        <v>614.23101807</v>
      </c>
      <c r="E30">
        <v>2.31030011</v>
      </c>
      <c r="F30">
        <v>9.9000003020963209E+37</v>
      </c>
      <c r="G30">
        <v>1.4386999600000001</v>
      </c>
      <c r="H30">
        <v>9.9000003020963209E+37</v>
      </c>
      <c r="J30" s="2">
        <f>TREND(Calibration!$A$2:$A$4,Calibration!$B$2:$B$4,C30)</f>
        <v>416.19519837756286</v>
      </c>
      <c r="K30" s="2">
        <f>TREND(Calibration!$A$2:$A$4,Calibration!$C$2:$C$4,E30)</f>
        <v>914.95314518342138</v>
      </c>
      <c r="L30" s="2">
        <f>TREND(Calibration!$A$2:$A$4,Calibration!$D$2:$D$4,G30)</f>
        <v>552.05671800626055</v>
      </c>
    </row>
    <row r="31" spans="1:12" x14ac:dyDescent="0.25">
      <c r="A31">
        <v>143554</v>
      </c>
      <c r="B31">
        <v>14.60499954</v>
      </c>
      <c r="C31">
        <v>0.65240001999999997</v>
      </c>
      <c r="D31">
        <v>1351.5880127</v>
      </c>
      <c r="E31">
        <v>2.5366001100000002</v>
      </c>
      <c r="F31">
        <v>9.9000003020963209E+37</v>
      </c>
      <c r="G31">
        <v>1.4380999800000001</v>
      </c>
      <c r="H31">
        <v>9.9000003020963209E+37</v>
      </c>
      <c r="J31" s="2">
        <f>TREND(Calibration!$A$2:$A$4,Calibration!$B$2:$B$4,C31)</f>
        <v>416.86991242088044</v>
      </c>
      <c r="K31" s="2">
        <f>TREND(Calibration!$A$2:$A$4,Calibration!$C$2:$C$4,E31)</f>
        <v>1006.5108498855086</v>
      </c>
      <c r="L31" s="2">
        <f>TREND(Calibration!$A$2:$A$4,Calibration!$D$2:$D$4,G31)</f>
        <v>551.80938287551101</v>
      </c>
    </row>
    <row r="32" spans="1:12" x14ac:dyDescent="0.25">
      <c r="A32">
        <v>148555</v>
      </c>
      <c r="B32">
        <v>14.68000031</v>
      </c>
      <c r="C32">
        <v>0.65020001000000005</v>
      </c>
      <c r="D32">
        <v>666.00701904000005</v>
      </c>
      <c r="E32">
        <v>2.3092000499999998</v>
      </c>
      <c r="F32">
        <v>9.9000003020963209E+37</v>
      </c>
      <c r="G32">
        <v>1.4380999800000001</v>
      </c>
      <c r="H32">
        <v>1178.1739502</v>
      </c>
      <c r="J32" s="2">
        <f>TREND(Calibration!$A$2:$A$4,Calibration!$B$2:$B$4,C32)</f>
        <v>415.52049046795355</v>
      </c>
      <c r="K32" s="2">
        <f>TREND(Calibration!$A$2:$A$4,Calibration!$C$2:$C$4,E32)</f>
        <v>914.50807682887171</v>
      </c>
      <c r="L32" s="2">
        <f>TREND(Calibration!$A$2:$A$4,Calibration!$D$2:$D$4,G32)</f>
        <v>551.80938287551101</v>
      </c>
    </row>
    <row r="33" spans="1:12" x14ac:dyDescent="0.25">
      <c r="A33">
        <v>153555</v>
      </c>
      <c r="B33">
        <v>14.7670002</v>
      </c>
      <c r="C33">
        <v>0.64700000999999996</v>
      </c>
      <c r="D33">
        <v>1207.68005371</v>
      </c>
      <c r="E33">
        <v>2.59540009</v>
      </c>
      <c r="F33">
        <v>9.9000003020963209E+37</v>
      </c>
      <c r="G33">
        <v>1.4407999499999999</v>
      </c>
      <c r="H33">
        <v>9.9000003020963209E+37</v>
      </c>
      <c r="J33" s="2">
        <f>TREND(Calibration!$A$2:$A$4,Calibration!$B$2:$B$4,C33)</f>
        <v>413.5577038218172</v>
      </c>
      <c r="K33" s="2">
        <f>TREND(Calibration!$A$2:$A$4,Calibration!$C$2:$C$4,E33)</f>
        <v>1030.3004707663242</v>
      </c>
      <c r="L33" s="2">
        <f>TREND(Calibration!$A$2:$A$4,Calibration!$D$2:$D$4,G33)</f>
        <v>552.9224156982217</v>
      </c>
    </row>
    <row r="34" spans="1:12" x14ac:dyDescent="0.25">
      <c r="A34">
        <v>158555</v>
      </c>
      <c r="B34">
        <v>14.79300022</v>
      </c>
      <c r="C34">
        <v>0.64639997000000005</v>
      </c>
      <c r="D34">
        <v>980.53997803000004</v>
      </c>
      <c r="E34">
        <v>4.7701997799999996</v>
      </c>
      <c r="F34">
        <v>9.9000003020963209E+37</v>
      </c>
      <c r="G34">
        <v>1.4386999600000001</v>
      </c>
      <c r="H34">
        <v>9.9000003020963209E+37</v>
      </c>
      <c r="J34" s="2">
        <f>TREND(Calibration!$A$2:$A$4,Calibration!$B$2:$B$4,C34)</f>
        <v>413.18965679083362</v>
      </c>
      <c r="K34" s="2">
        <f>TREND(Calibration!$A$2:$A$4,Calibration!$C$2:$C$4,E34)</f>
        <v>1910.1929489068918</v>
      </c>
      <c r="L34" s="2">
        <f>TREND(Calibration!$A$2:$A$4,Calibration!$D$2:$D$4,G34)</f>
        <v>552.05671800626055</v>
      </c>
    </row>
    <row r="35" spans="1:12" x14ac:dyDescent="0.25">
      <c r="A35">
        <v>163556</v>
      </c>
      <c r="B35">
        <v>14.74100018</v>
      </c>
      <c r="C35">
        <v>0.64370000000000005</v>
      </c>
      <c r="D35">
        <v>1095.52697754</v>
      </c>
      <c r="E35">
        <v>4.99480009</v>
      </c>
      <c r="F35">
        <v>9.9000003020963209E+37</v>
      </c>
      <c r="G35">
        <v>1.43920004</v>
      </c>
      <c r="H35">
        <v>1148.9720459</v>
      </c>
      <c r="J35" s="2">
        <f>TREND(Calibration!$A$2:$A$4,Calibration!$B$2:$B$4,C35)</f>
        <v>411.53357395928094</v>
      </c>
      <c r="K35" s="2">
        <f>TREND(Calibration!$A$2:$A$4,Calibration!$C$2:$C$4,E35)</f>
        <v>2001.0629836350283</v>
      </c>
      <c r="L35" s="2">
        <f>TREND(Calibration!$A$2:$A$4,Calibration!$D$2:$D$4,G35)</f>
        <v>552.26287046498464</v>
      </c>
    </row>
    <row r="36" spans="1:12" x14ac:dyDescent="0.25">
      <c r="A36">
        <v>168556</v>
      </c>
      <c r="B36">
        <v>14.71800041</v>
      </c>
      <c r="C36">
        <v>0.63889998000000003</v>
      </c>
      <c r="D36">
        <v>9.9000003020963209E+37</v>
      </c>
      <c r="E36">
        <v>4.4871997800000001</v>
      </c>
      <c r="F36">
        <v>9.9000003020963209E+37</v>
      </c>
      <c r="G36">
        <v>1.4419000099999999</v>
      </c>
      <c r="H36">
        <v>9.9000003020963209E+37</v>
      </c>
      <c r="J36" s="2">
        <f>TREND(Calibration!$A$2:$A$4,Calibration!$B$2:$B$4,C36)</f>
        <v>408.58938172265999</v>
      </c>
      <c r="K36" s="2">
        <f>TREND(Calibration!$A$2:$A$4,Calibration!$C$2:$C$4,E36)</f>
        <v>1795.6952448384404</v>
      </c>
      <c r="L36" s="2">
        <f>TREND(Calibration!$A$2:$A$4,Calibration!$D$2:$D$4,G36)</f>
        <v>553.37590328769534</v>
      </c>
    </row>
    <row r="37" spans="1:12" x14ac:dyDescent="0.25">
      <c r="A37">
        <v>173555</v>
      </c>
      <c r="B37">
        <v>14.77999973</v>
      </c>
      <c r="C37">
        <v>0.63889998000000003</v>
      </c>
      <c r="D37">
        <v>1289.2800293</v>
      </c>
      <c r="E37">
        <v>3.8083999199999998</v>
      </c>
      <c r="F37">
        <v>9.9000003020963209E+37</v>
      </c>
      <c r="G37">
        <v>1.4419000099999999</v>
      </c>
      <c r="H37">
        <v>9.9000003020963209E+37</v>
      </c>
      <c r="J37" s="2">
        <f>TREND(Calibration!$A$2:$A$4,Calibration!$B$2:$B$4,C37)</f>
        <v>408.58938172265999</v>
      </c>
      <c r="K37" s="2">
        <f>TREND(Calibration!$A$2:$A$4,Calibration!$C$2:$C$4,E37)</f>
        <v>1521.0626459268271</v>
      </c>
      <c r="L37" s="2">
        <f>TREND(Calibration!$A$2:$A$4,Calibration!$D$2:$D$4,G37)</f>
        <v>553.37590328769534</v>
      </c>
    </row>
    <row r="38" spans="1:12" x14ac:dyDescent="0.25">
      <c r="A38">
        <v>178555</v>
      </c>
      <c r="B38">
        <v>14.90699959</v>
      </c>
      <c r="C38">
        <v>0.63889998000000003</v>
      </c>
      <c r="D38">
        <v>1219.5019531200001</v>
      </c>
      <c r="E38">
        <v>5.0093998900000001</v>
      </c>
      <c r="F38">
        <v>9.9000003020963209E+37</v>
      </c>
      <c r="G38">
        <v>1.4397000099999999</v>
      </c>
      <c r="H38">
        <v>9.9000003020963209E+37</v>
      </c>
      <c r="J38" s="2">
        <f>TREND(Calibration!$A$2:$A$4,Calibration!$B$2:$B$4,C38)</f>
        <v>408.58938172265999</v>
      </c>
      <c r="K38" s="2">
        <f>TREND(Calibration!$A$2:$A$4,Calibration!$C$2:$C$4,E38)</f>
        <v>2006.9698514083802</v>
      </c>
      <c r="L38" s="2">
        <f>TREND(Calibration!$A$2:$A$4,Calibration!$D$2:$D$4,G38)</f>
        <v>552.46897757742306</v>
      </c>
    </row>
    <row r="39" spans="1:12" x14ac:dyDescent="0.25">
      <c r="A39">
        <v>183555</v>
      </c>
      <c r="B39">
        <v>15.02999973</v>
      </c>
      <c r="C39">
        <v>0.63129997000000004</v>
      </c>
      <c r="D39">
        <v>9.9000003020963209E+37</v>
      </c>
      <c r="E39">
        <v>4.9402999899999998</v>
      </c>
      <c r="F39">
        <v>9.9000003020963209E+37</v>
      </c>
      <c r="G39">
        <v>1.43920004</v>
      </c>
      <c r="H39">
        <v>9.9000003020963209E+37</v>
      </c>
      <c r="J39" s="2">
        <f>TREND(Calibration!$A$2:$A$4,Calibration!$B$2:$B$4,C39)</f>
        <v>403.92775730437813</v>
      </c>
      <c r="K39" s="2">
        <f>TREND(Calibration!$A$2:$A$4,Calibration!$C$2:$C$4,E39)</f>
        <v>1979.0130319689467</v>
      </c>
      <c r="L39" s="2">
        <f>TREND(Calibration!$A$2:$A$4,Calibration!$D$2:$D$4,G39)</f>
        <v>552.26287046498464</v>
      </c>
    </row>
    <row r="40" spans="1:12" x14ac:dyDescent="0.25">
      <c r="A40">
        <v>188555</v>
      </c>
      <c r="B40">
        <v>15.123999599999999</v>
      </c>
      <c r="C40">
        <v>0.63889998000000003</v>
      </c>
      <c r="D40">
        <v>9.9000003020963209E+37</v>
      </c>
      <c r="E40">
        <v>3.8898999700000001</v>
      </c>
      <c r="F40">
        <v>9.9000003020963209E+37</v>
      </c>
      <c r="G40">
        <v>1.4376000200000001</v>
      </c>
      <c r="H40">
        <v>9.9000003020963209E+37</v>
      </c>
      <c r="J40" s="2">
        <f>TREND(Calibration!$A$2:$A$4,Calibration!$B$2:$B$4,C40)</f>
        <v>408.58938172265999</v>
      </c>
      <c r="K40" s="2">
        <f>TREND(Calibration!$A$2:$A$4,Calibration!$C$2:$C$4,E40)</f>
        <v>1554.0363865857107</v>
      </c>
      <c r="L40" s="2">
        <f>TREND(Calibration!$A$2:$A$4,Calibration!$D$2:$D$4,G40)</f>
        <v>551.60327988546203</v>
      </c>
    </row>
    <row r="41" spans="1:12" x14ac:dyDescent="0.25">
      <c r="A41">
        <v>193556</v>
      </c>
      <c r="B41">
        <v>15.04899979</v>
      </c>
      <c r="C41">
        <v>0.63620001000000004</v>
      </c>
      <c r="D41">
        <v>9.9000003020963209E+37</v>
      </c>
      <c r="E41">
        <v>2.9686000300000002</v>
      </c>
      <c r="F41">
        <v>1209.92700195</v>
      </c>
      <c r="G41">
        <v>1.43700004</v>
      </c>
      <c r="H41">
        <v>9.9000003020963209E+37</v>
      </c>
      <c r="J41" s="2">
        <f>TREND(Calibration!$A$2:$A$4,Calibration!$B$2:$B$4,C41)</f>
        <v>406.93329889110737</v>
      </c>
      <c r="K41" s="2">
        <f>TREND(Calibration!$A$2:$A$4,Calibration!$C$2:$C$4,E41)</f>
        <v>1181.2917650719214</v>
      </c>
      <c r="L41" s="2">
        <f>TREND(Calibration!$A$2:$A$4,Calibration!$D$2:$D$4,G41)</f>
        <v>551.35594475471237</v>
      </c>
    </row>
    <row r="42" spans="1:12" x14ac:dyDescent="0.25">
      <c r="A42">
        <v>198556</v>
      </c>
      <c r="B42">
        <v>14.88700008</v>
      </c>
      <c r="C42">
        <v>0.63400000000000001</v>
      </c>
      <c r="D42">
        <v>9.9000003020963209E+37</v>
      </c>
      <c r="E42">
        <v>2.9351000799999998</v>
      </c>
      <c r="F42">
        <v>1236.8470459</v>
      </c>
      <c r="G42">
        <v>1.4407999499999999</v>
      </c>
      <c r="H42">
        <v>9.9000003020963209E+37</v>
      </c>
      <c r="J42" s="2">
        <f>TREND(Calibration!$A$2:$A$4,Calibration!$B$2:$B$4,C42)</f>
        <v>405.58387693818037</v>
      </c>
      <c r="K42" s="2">
        <f>TREND(Calibration!$A$2:$A$4,Calibration!$C$2:$C$4,E42)</f>
        <v>1167.7381701552854</v>
      </c>
      <c r="L42" s="2">
        <f>TREND(Calibration!$A$2:$A$4,Calibration!$D$2:$D$4,G42)</f>
        <v>552.9224156982217</v>
      </c>
    </row>
    <row r="43" spans="1:12" x14ac:dyDescent="0.25">
      <c r="A43">
        <v>203555</v>
      </c>
      <c r="B43">
        <v>14.74400043</v>
      </c>
      <c r="C43">
        <v>0.63620001000000004</v>
      </c>
      <c r="D43">
        <v>1257.14001465</v>
      </c>
      <c r="E43">
        <v>2.8303999900000001</v>
      </c>
      <c r="F43">
        <v>1220.3399658200001</v>
      </c>
      <c r="G43">
        <v>1.4380999800000001</v>
      </c>
      <c r="H43">
        <v>9.9000003020963209E+37</v>
      </c>
      <c r="J43" s="2">
        <f>TREND(Calibration!$A$2:$A$4,Calibration!$B$2:$B$4,C43)</f>
        <v>406.93329889110737</v>
      </c>
      <c r="K43" s="2">
        <f>TREND(Calibration!$A$2:$A$4,Calibration!$C$2:$C$4,E43)</f>
        <v>1125.3780290925285</v>
      </c>
      <c r="L43" s="2">
        <f>TREND(Calibration!$A$2:$A$4,Calibration!$D$2:$D$4,G43)</f>
        <v>551.80938287551101</v>
      </c>
    </row>
    <row r="44" spans="1:12" x14ac:dyDescent="0.25">
      <c r="A44">
        <v>208625</v>
      </c>
      <c r="B44">
        <v>14.66300011</v>
      </c>
      <c r="C44">
        <v>0.64209998000000001</v>
      </c>
      <c r="D44">
        <v>561.41101074000005</v>
      </c>
      <c r="E44">
        <v>3.8682999599999999</v>
      </c>
      <c r="F44">
        <v>9.9000003020963209E+37</v>
      </c>
      <c r="G44">
        <v>1.43599999</v>
      </c>
      <c r="H44">
        <v>1205.6739502</v>
      </c>
      <c r="J44" s="2">
        <f>TREND(Calibration!$A$2:$A$4,Calibration!$B$2:$B$4,C44)</f>
        <v>410.55216836879629</v>
      </c>
      <c r="K44" s="2">
        <f>TREND(Calibration!$A$2:$A$4,Calibration!$C$2:$C$4,E44)</f>
        <v>1545.2973351621927</v>
      </c>
      <c r="L44" s="2">
        <f>TREND(Calibration!$A$2:$A$4,Calibration!$D$2:$D$4,G44)</f>
        <v>550.94368518354975</v>
      </c>
    </row>
    <row r="45" spans="1:12" x14ac:dyDescent="0.25">
      <c r="A45">
        <v>213556</v>
      </c>
      <c r="B45">
        <v>14.559000019999999</v>
      </c>
      <c r="C45">
        <v>0.63990002999999995</v>
      </c>
      <c r="D45">
        <v>9.9000003020963209E+37</v>
      </c>
      <c r="E45">
        <v>4.7237000499999997</v>
      </c>
      <c r="F45">
        <v>9.9000003020963209E+37</v>
      </c>
      <c r="G45">
        <v>1.4397000099999999</v>
      </c>
      <c r="H45">
        <v>9.9000003020963209E+37</v>
      </c>
      <c r="J45" s="2">
        <f>TREND(Calibration!$A$2:$A$4,Calibration!$B$2:$B$4,C45)</f>
        <v>409.2027832181189</v>
      </c>
      <c r="K45" s="2">
        <f>TREND(Calibration!$A$2:$A$4,Calibration!$C$2:$C$4,E45)</f>
        <v>1891.3798311514047</v>
      </c>
      <c r="L45" s="2">
        <f>TREND(Calibration!$A$2:$A$4,Calibration!$D$2:$D$4,G45)</f>
        <v>552.46897757742306</v>
      </c>
    </row>
    <row r="46" spans="1:12" x14ac:dyDescent="0.25">
      <c r="A46">
        <v>218555</v>
      </c>
      <c r="B46">
        <v>14.49400043</v>
      </c>
      <c r="C46">
        <v>0.63669997</v>
      </c>
      <c r="D46">
        <v>1095.48596191</v>
      </c>
      <c r="E46">
        <v>5.0082998300000003</v>
      </c>
      <c r="F46">
        <v>9.9000003020963209E+37</v>
      </c>
      <c r="G46">
        <v>1.43599999</v>
      </c>
      <c r="H46">
        <v>9.9000003020963209E+37</v>
      </c>
      <c r="J46" s="2">
        <f>TREND(Calibration!$A$2:$A$4,Calibration!$B$2:$B$4,C46)</f>
        <v>407.23995976973305</v>
      </c>
      <c r="K46" s="2">
        <f>TREND(Calibration!$A$2:$A$4,Calibration!$C$2:$C$4,E46)</f>
        <v>2006.5247830538308</v>
      </c>
      <c r="L46" s="2">
        <f>TREND(Calibration!$A$2:$A$4,Calibration!$D$2:$D$4,G46)</f>
        <v>550.94368518354975</v>
      </c>
    </row>
    <row r="47" spans="1:12" x14ac:dyDescent="0.25">
      <c r="A47">
        <v>223556</v>
      </c>
      <c r="B47">
        <v>14.480999949999999</v>
      </c>
      <c r="C47">
        <v>0.63889998000000003</v>
      </c>
      <c r="D47">
        <v>495.40499878000003</v>
      </c>
      <c r="E47">
        <v>5.0104999499999998</v>
      </c>
      <c r="F47">
        <v>9.9000003020963209E+37</v>
      </c>
      <c r="G47">
        <v>1.43599999</v>
      </c>
      <c r="H47">
        <v>971.19897461000005</v>
      </c>
      <c r="J47" s="2">
        <f>TREND(Calibration!$A$2:$A$4,Calibration!$B$2:$B$4,C47)</f>
        <v>408.58938172265999</v>
      </c>
      <c r="K47" s="2">
        <f>TREND(Calibration!$A$2:$A$4,Calibration!$C$2:$C$4,E47)</f>
        <v>2007.4149197629297</v>
      </c>
      <c r="L47" s="2">
        <f>TREND(Calibration!$A$2:$A$4,Calibration!$D$2:$D$4,G47)</f>
        <v>550.94368518354975</v>
      </c>
    </row>
    <row r="48" spans="1:12" x14ac:dyDescent="0.25">
      <c r="A48">
        <v>228556</v>
      </c>
      <c r="B48">
        <v>14.480999949999999</v>
      </c>
      <c r="C48">
        <v>0.63990002999999995</v>
      </c>
      <c r="D48">
        <v>1058.4350585899999</v>
      </c>
      <c r="E48">
        <v>5.0093998900000001</v>
      </c>
      <c r="F48">
        <v>9.9000003020963209E+37</v>
      </c>
      <c r="G48">
        <v>1.4380999800000001</v>
      </c>
      <c r="H48">
        <v>9.9000003020963209E+37</v>
      </c>
      <c r="J48" s="2">
        <f>TREND(Calibration!$A$2:$A$4,Calibration!$B$2:$B$4,C48)</f>
        <v>409.2027832181189</v>
      </c>
      <c r="K48" s="2">
        <f>TREND(Calibration!$A$2:$A$4,Calibration!$C$2:$C$4,E48)</f>
        <v>2006.9698514083802</v>
      </c>
      <c r="L48" s="2">
        <f>TREND(Calibration!$A$2:$A$4,Calibration!$D$2:$D$4,G48)</f>
        <v>551.80938287551101</v>
      </c>
    </row>
    <row r="49" spans="1:12" x14ac:dyDescent="0.25">
      <c r="A49">
        <v>233555</v>
      </c>
      <c r="B49">
        <v>14.42700005</v>
      </c>
      <c r="C49">
        <v>0.64370000000000005</v>
      </c>
      <c r="D49">
        <v>952.18402100000003</v>
      </c>
      <c r="E49">
        <v>5.0100002300000002</v>
      </c>
      <c r="F49">
        <v>9.9000003020963209E+37</v>
      </c>
      <c r="G49">
        <v>1.4354000099999999</v>
      </c>
      <c r="H49">
        <v>9.9000003020963209E+37</v>
      </c>
      <c r="J49" s="2">
        <f>TREND(Calibration!$A$2:$A$4,Calibration!$B$2:$B$4,C49)</f>
        <v>411.53357395928094</v>
      </c>
      <c r="K49" s="2">
        <f>TREND(Calibration!$A$2:$A$4,Calibration!$C$2:$C$4,E49)</f>
        <v>2007.2127402835056</v>
      </c>
      <c r="L49" s="2">
        <f>TREND(Calibration!$A$2:$A$4,Calibration!$D$2:$D$4,G49)</f>
        <v>550.6963500528002</v>
      </c>
    </row>
    <row r="50" spans="1:12" x14ac:dyDescent="0.25">
      <c r="A50">
        <v>238556</v>
      </c>
      <c r="B50">
        <v>14.413999560000001</v>
      </c>
      <c r="C50">
        <v>0.64370000000000005</v>
      </c>
      <c r="D50">
        <v>814.32598876999998</v>
      </c>
      <c r="E50">
        <v>4.8819999699999999</v>
      </c>
      <c r="F50">
        <v>9.9000003020963209E+37</v>
      </c>
      <c r="G50">
        <v>1.4354000099999999</v>
      </c>
      <c r="H50">
        <v>1230.0780029299999</v>
      </c>
      <c r="J50" s="2">
        <f>TREND(Calibration!$A$2:$A$4,Calibration!$B$2:$B$4,C50)</f>
        <v>411.53357395928094</v>
      </c>
      <c r="K50" s="2">
        <f>TREND(Calibration!$A$2:$A$4,Calibration!$C$2:$C$4,E50)</f>
        <v>1955.4256876680818</v>
      </c>
      <c r="L50" s="2">
        <f>TREND(Calibration!$A$2:$A$4,Calibration!$D$2:$D$4,G50)</f>
        <v>550.6963500528002</v>
      </c>
    </row>
    <row r="51" spans="1:12" x14ac:dyDescent="0.25">
      <c r="A51">
        <v>243568</v>
      </c>
      <c r="B51">
        <v>14.30000019</v>
      </c>
      <c r="C51">
        <v>0.64259999999999995</v>
      </c>
      <c r="D51">
        <v>9.9000003020963209E+37</v>
      </c>
      <c r="E51">
        <v>4.9370999299999996</v>
      </c>
      <c r="F51">
        <v>9.9000003020963209E+37</v>
      </c>
      <c r="G51">
        <v>1.4376000200000001</v>
      </c>
      <c r="H51">
        <v>9.9000003020963209E+37</v>
      </c>
      <c r="J51" s="2">
        <f>TREND(Calibration!$A$2:$A$4,Calibration!$B$2:$B$4,C51)</f>
        <v>410.85886604967158</v>
      </c>
      <c r="K51" s="2">
        <f>TREND(Calibration!$A$2:$A$4,Calibration!$C$2:$C$4,E51)</f>
        <v>1977.7183340082354</v>
      </c>
      <c r="L51" s="2">
        <f>TREND(Calibration!$A$2:$A$4,Calibration!$D$2:$D$4,G51)</f>
        <v>551.60327988546203</v>
      </c>
    </row>
    <row r="52" spans="1:12" x14ac:dyDescent="0.25">
      <c r="A52">
        <v>248556</v>
      </c>
      <c r="B52">
        <v>14.196000099999999</v>
      </c>
      <c r="C52">
        <v>0.64370000000000005</v>
      </c>
      <c r="D52">
        <v>1045.56799316</v>
      </c>
      <c r="E52">
        <v>4.3635001200000003</v>
      </c>
      <c r="F52">
        <v>9.9000003020963209E+37</v>
      </c>
      <c r="G52">
        <v>1.4407999499999999</v>
      </c>
      <c r="H52">
        <v>9.9000003020963209E+37</v>
      </c>
      <c r="J52" s="2">
        <f>TREND(Calibration!$A$2:$A$4,Calibration!$B$2:$B$4,C52)</f>
        <v>411.53357395928094</v>
      </c>
      <c r="K52" s="2">
        <f>TREND(Calibration!$A$2:$A$4,Calibration!$C$2:$C$4,E52)</f>
        <v>1745.6481527393305</v>
      </c>
      <c r="L52" s="2">
        <f>TREND(Calibration!$A$2:$A$4,Calibration!$D$2:$D$4,G52)</f>
        <v>552.9224156982217</v>
      </c>
    </row>
    <row r="53" spans="1:12" x14ac:dyDescent="0.25">
      <c r="A53">
        <v>253556</v>
      </c>
      <c r="B53">
        <v>14.15100002</v>
      </c>
      <c r="C53">
        <v>0.65130001000000004</v>
      </c>
      <c r="D53">
        <v>221.48500060999999</v>
      </c>
      <c r="E53">
        <v>2.8297998899999999</v>
      </c>
      <c r="F53">
        <v>9.9000003020963209E+37</v>
      </c>
      <c r="G53">
        <v>1.4397000099999999</v>
      </c>
      <c r="H53">
        <v>1287.74401855</v>
      </c>
      <c r="J53" s="2">
        <f>TREND(Calibration!$A$2:$A$4,Calibration!$B$2:$B$4,C53)</f>
        <v>416.19519837756286</v>
      </c>
      <c r="K53" s="2">
        <f>TREND(Calibration!$A$2:$A$4,Calibration!$C$2:$C$4,E53)</f>
        <v>1125.1352373179295</v>
      </c>
      <c r="L53" s="2">
        <f>TREND(Calibration!$A$2:$A$4,Calibration!$D$2:$D$4,G53)</f>
        <v>552.46897757742306</v>
      </c>
    </row>
    <row r="54" spans="1:12" x14ac:dyDescent="0.25">
      <c r="A54">
        <v>258568</v>
      </c>
      <c r="B54">
        <v>14.09599972</v>
      </c>
      <c r="C54">
        <v>0.64910000999999995</v>
      </c>
      <c r="D54">
        <v>1337.9250488299999</v>
      </c>
      <c r="E54">
        <v>3.7365000199999998</v>
      </c>
      <c r="F54">
        <v>9.9000003020963209E+37</v>
      </c>
      <c r="G54">
        <v>1.43920004</v>
      </c>
      <c r="H54">
        <v>9.9000003020963209E+37</v>
      </c>
      <c r="J54" s="2">
        <f>TREND(Calibration!$A$2:$A$4,Calibration!$B$2:$B$4,C54)</f>
        <v>414.84578255834413</v>
      </c>
      <c r="K54" s="2">
        <f>TREND(Calibration!$A$2:$A$4,Calibration!$C$2:$C$4,E54)</f>
        <v>1491.9729870125118</v>
      </c>
      <c r="L54" s="2">
        <f>TREND(Calibration!$A$2:$A$4,Calibration!$D$2:$D$4,G54)</f>
        <v>552.26287046498464</v>
      </c>
    </row>
    <row r="55" spans="1:12" x14ac:dyDescent="0.25">
      <c r="A55">
        <v>263556</v>
      </c>
      <c r="B55">
        <v>14.15400028</v>
      </c>
      <c r="C55">
        <v>0.65179997999999995</v>
      </c>
      <c r="D55">
        <v>818.12799071999996</v>
      </c>
      <c r="E55">
        <v>5.0100002300000002</v>
      </c>
      <c r="F55">
        <v>9.9000003020963209E+37</v>
      </c>
      <c r="G55">
        <v>1.44029999</v>
      </c>
      <c r="H55">
        <v>9.9000003020963209E+37</v>
      </c>
      <c r="J55" s="2">
        <f>TREND(Calibration!$A$2:$A$4,Calibration!$B$2:$B$4,C55)</f>
        <v>416.50186538989681</v>
      </c>
      <c r="K55" s="2">
        <f>TREND(Calibration!$A$2:$A$4,Calibration!$C$2:$C$4,E55)</f>
        <v>2007.2127402835056</v>
      </c>
      <c r="L55" s="2">
        <f>TREND(Calibration!$A$2:$A$4,Calibration!$D$2:$D$4,G55)</f>
        <v>552.71631270817272</v>
      </c>
    </row>
    <row r="56" spans="1:12" x14ac:dyDescent="0.25">
      <c r="A56">
        <v>268556</v>
      </c>
      <c r="B56">
        <v>14.305999760000001</v>
      </c>
      <c r="C56">
        <v>0.65069997000000002</v>
      </c>
      <c r="D56">
        <v>453.53100585999999</v>
      </c>
      <c r="E56">
        <v>4.2614998799999997</v>
      </c>
      <c r="F56">
        <v>9.9000003020963209E+37</v>
      </c>
      <c r="G56">
        <v>1.4397000099999999</v>
      </c>
      <c r="H56">
        <v>1317.26599121</v>
      </c>
      <c r="J56" s="2">
        <f>TREND(Calibration!$A$2:$A$4,Calibration!$B$2:$B$4,C56)</f>
        <v>415.82715134657923</v>
      </c>
      <c r="K56" s="2">
        <f>TREND(Calibration!$A$2:$A$4,Calibration!$C$2:$C$4,E56)</f>
        <v>1704.380331910952</v>
      </c>
      <c r="L56" s="2">
        <f>TREND(Calibration!$A$2:$A$4,Calibration!$D$2:$D$4,G56)</f>
        <v>552.46897757742306</v>
      </c>
    </row>
    <row r="57" spans="1:12" x14ac:dyDescent="0.25">
      <c r="A57">
        <v>273556</v>
      </c>
      <c r="B57">
        <v>14.45199966</v>
      </c>
      <c r="C57">
        <v>0.65130001000000004</v>
      </c>
      <c r="D57">
        <v>562.70697021000001</v>
      </c>
      <c r="E57">
        <v>2.6689000100000002</v>
      </c>
      <c r="F57">
        <v>9.9000003020963209E+37</v>
      </c>
      <c r="G57">
        <v>1.44029999</v>
      </c>
      <c r="H57">
        <v>9.9000003020963209E+37</v>
      </c>
      <c r="J57" s="2">
        <f>TREND(Calibration!$A$2:$A$4,Calibration!$B$2:$B$4,C57)</f>
        <v>416.19519837756286</v>
      </c>
      <c r="K57" s="2">
        <f>TREND(Calibration!$A$2:$A$4,Calibration!$C$2:$C$4,E57)</f>
        <v>1060.0374746151401</v>
      </c>
      <c r="L57" s="2">
        <f>TREND(Calibration!$A$2:$A$4,Calibration!$D$2:$D$4,G57)</f>
        <v>552.71631270817272</v>
      </c>
    </row>
    <row r="58" spans="1:12" x14ac:dyDescent="0.25">
      <c r="A58">
        <v>278568</v>
      </c>
      <c r="B58">
        <v>14.597999570000001</v>
      </c>
      <c r="C58">
        <v>0.65069997000000002</v>
      </c>
      <c r="D58">
        <v>1143.0839843700001</v>
      </c>
      <c r="E58">
        <v>2.8627998799999999</v>
      </c>
      <c r="F58">
        <v>9.9000003020963209E+37</v>
      </c>
      <c r="G58">
        <v>1.43920004</v>
      </c>
      <c r="H58">
        <v>9.9000003020963209E+37</v>
      </c>
      <c r="J58" s="2">
        <f>TREND(Calibration!$A$2:$A$4,Calibration!$B$2:$B$4,C58)</f>
        <v>415.82715134657923</v>
      </c>
      <c r="K58" s="2">
        <f>TREND(Calibration!$A$2:$A$4,Calibration!$C$2:$C$4,E58)</f>
        <v>1138.4865556546144</v>
      </c>
      <c r="L58" s="2">
        <f>TREND(Calibration!$A$2:$A$4,Calibration!$D$2:$D$4,G58)</f>
        <v>552.26287046498464</v>
      </c>
    </row>
    <row r="59" spans="1:12" x14ac:dyDescent="0.25">
      <c r="A59">
        <v>283557</v>
      </c>
      <c r="B59">
        <v>14.70199966</v>
      </c>
      <c r="C59">
        <v>0.64859997999999996</v>
      </c>
      <c r="D59">
        <v>9.9000003020963209E+37</v>
      </c>
      <c r="E59">
        <v>2.6187000299999998</v>
      </c>
      <c r="F59">
        <v>9.9000003020963209E+37</v>
      </c>
      <c r="G59">
        <v>1.43920004</v>
      </c>
      <c r="H59">
        <v>9.9000003020963209E+37</v>
      </c>
      <c r="J59" s="2">
        <f>TREND(Calibration!$A$2:$A$4,Calibration!$B$2:$B$4,C59)</f>
        <v>414.53907874376057</v>
      </c>
      <c r="K59" s="2">
        <f>TREND(Calibration!$A$2:$A$4,Calibration!$C$2:$C$4,E59)</f>
        <v>1039.7272892643196</v>
      </c>
      <c r="L59" s="2">
        <f>TREND(Calibration!$A$2:$A$4,Calibration!$D$2:$D$4,G59)</f>
        <v>552.26287046498464</v>
      </c>
    </row>
    <row r="60" spans="1:12" x14ac:dyDescent="0.25">
      <c r="A60">
        <v>288557</v>
      </c>
      <c r="B60">
        <v>14.65999985</v>
      </c>
      <c r="C60">
        <v>0.64639997000000005</v>
      </c>
      <c r="D60">
        <v>914.98602295000001</v>
      </c>
      <c r="E60">
        <v>5.0061998399999998</v>
      </c>
      <c r="F60">
        <v>9.9000003020963209E+37</v>
      </c>
      <c r="G60">
        <v>1.4376000200000001</v>
      </c>
      <c r="H60">
        <v>9.9000003020963209E+37</v>
      </c>
      <c r="J60" s="2">
        <f>TREND(Calibration!$A$2:$A$4,Calibration!$B$2:$B$4,C60)</f>
        <v>413.18965679083362</v>
      </c>
      <c r="K60" s="2">
        <f>TREND(Calibration!$A$2:$A$4,Calibration!$C$2:$C$4,E60)</f>
        <v>2005.675157493524</v>
      </c>
      <c r="L60" s="2">
        <f>TREND(Calibration!$A$2:$A$4,Calibration!$D$2:$D$4,G60)</f>
        <v>551.60327988546203</v>
      </c>
    </row>
    <row r="61" spans="1:12" x14ac:dyDescent="0.25">
      <c r="A61">
        <v>293556</v>
      </c>
      <c r="B61">
        <v>14.649999619999999</v>
      </c>
      <c r="C61">
        <v>0.64639997000000005</v>
      </c>
      <c r="D61">
        <v>943.41900635000002</v>
      </c>
      <c r="E61">
        <v>5.0100002300000002</v>
      </c>
      <c r="F61">
        <v>9.9000003020963209E+37</v>
      </c>
      <c r="G61">
        <v>1.4354000099999999</v>
      </c>
      <c r="H61">
        <v>972.33398437000005</v>
      </c>
      <c r="J61" s="2">
        <f>TREND(Calibration!$A$2:$A$4,Calibration!$B$2:$B$4,C61)</f>
        <v>413.18965679083362</v>
      </c>
      <c r="K61" s="2">
        <f>TREND(Calibration!$A$2:$A$4,Calibration!$C$2:$C$4,E61)</f>
        <v>2007.2127402835056</v>
      </c>
      <c r="L61" s="2">
        <f>TREND(Calibration!$A$2:$A$4,Calibration!$D$2:$D$4,G61)</f>
        <v>550.6963500528002</v>
      </c>
    </row>
    <row r="62" spans="1:12" x14ac:dyDescent="0.25">
      <c r="A62">
        <v>298556</v>
      </c>
      <c r="B62">
        <v>14.59500027</v>
      </c>
      <c r="C62">
        <v>0.64859997999999996</v>
      </c>
      <c r="D62">
        <v>796.59997558999999</v>
      </c>
      <c r="E62">
        <v>5.00080013</v>
      </c>
      <c r="F62">
        <v>9.9000003020963209E+37</v>
      </c>
      <c r="G62">
        <v>1.43649995</v>
      </c>
      <c r="H62">
        <v>9.9000003020963209E+37</v>
      </c>
      <c r="J62" s="2">
        <f>TREND(Calibration!$A$2:$A$4,Calibration!$B$2:$B$4,C62)</f>
        <v>414.53907874376057</v>
      </c>
      <c r="K62" s="2">
        <f>TREND(Calibration!$A$2:$A$4,Calibration!$C$2:$C$4,E62)</f>
        <v>2003.4905129789113</v>
      </c>
      <c r="L62" s="2">
        <f>TREND(Calibration!$A$2:$A$4,Calibration!$D$2:$D$4,G62)</f>
        <v>551.14978817359872</v>
      </c>
    </row>
    <row r="63" spans="1:12" x14ac:dyDescent="0.25">
      <c r="A63">
        <v>303698</v>
      </c>
      <c r="B63">
        <v>14.54800034</v>
      </c>
      <c r="C63">
        <v>0.64099996999999997</v>
      </c>
      <c r="D63">
        <v>9.9000003020963209E+37</v>
      </c>
      <c r="E63">
        <v>5.0100002300000002</v>
      </c>
      <c r="F63">
        <v>9.9000003020963209E+37</v>
      </c>
      <c r="G63">
        <v>1.43599999</v>
      </c>
      <c r="H63">
        <v>9.9000003020963209E+37</v>
      </c>
      <c r="J63" s="2">
        <f>TREND(Calibration!$A$2:$A$4,Calibration!$B$2:$B$4,C63)</f>
        <v>409.87745432547865</v>
      </c>
      <c r="K63" s="2">
        <f>TREND(Calibration!$A$2:$A$4,Calibration!$C$2:$C$4,E63)</f>
        <v>2007.2127402835056</v>
      </c>
      <c r="L63" s="2">
        <f>TREND(Calibration!$A$2:$A$4,Calibration!$D$2:$D$4,G63)</f>
        <v>550.94368518354975</v>
      </c>
    </row>
    <row r="64" spans="1:12" x14ac:dyDescent="0.25">
      <c r="A64">
        <v>308570</v>
      </c>
      <c r="B64">
        <v>14.56099987</v>
      </c>
      <c r="C64">
        <v>0.64209998000000001</v>
      </c>
      <c r="D64">
        <v>1175.52697754</v>
      </c>
      <c r="E64">
        <v>3.7105999000000001</v>
      </c>
      <c r="F64">
        <v>9.9000003020963209E+37</v>
      </c>
      <c r="G64">
        <v>1.43649995</v>
      </c>
      <c r="H64">
        <v>9.9000003020963209E+37</v>
      </c>
      <c r="J64" s="2">
        <f>TREND(Calibration!$A$2:$A$4,Calibration!$B$2:$B$4,C64)</f>
        <v>410.55216836879629</v>
      </c>
      <c r="K64" s="2">
        <f>TREND(Calibration!$A$2:$A$4,Calibration!$C$2:$C$4,E64)</f>
        <v>1481.4941733195881</v>
      </c>
      <c r="L64" s="2">
        <f>TREND(Calibration!$A$2:$A$4,Calibration!$D$2:$D$4,G64)</f>
        <v>551.14978817359872</v>
      </c>
    </row>
    <row r="65" spans="1:12" x14ac:dyDescent="0.25">
      <c r="A65">
        <v>313557</v>
      </c>
      <c r="B65">
        <v>14.63099957</v>
      </c>
      <c r="C65">
        <v>0.63779998000000004</v>
      </c>
      <c r="D65">
        <v>836.89501953000001</v>
      </c>
      <c r="E65">
        <v>5.0100002300000002</v>
      </c>
      <c r="F65">
        <v>9.9000003020963209E+37</v>
      </c>
      <c r="G65">
        <v>1.4376000200000001</v>
      </c>
      <c r="H65">
        <v>1345.5080566399999</v>
      </c>
      <c r="J65" s="2">
        <f>TREND(Calibration!$A$2:$A$4,Calibration!$B$2:$B$4,C65)</f>
        <v>407.91467381305068</v>
      </c>
      <c r="K65" s="2">
        <f>TREND(Calibration!$A$2:$A$4,Calibration!$C$2:$C$4,E65)</f>
        <v>2007.2127402835056</v>
      </c>
      <c r="L65" s="2">
        <f>TREND(Calibration!$A$2:$A$4,Calibration!$D$2:$D$4,G65)</f>
        <v>551.60327988546203</v>
      </c>
    </row>
    <row r="66" spans="1:12" x14ac:dyDescent="0.25">
      <c r="A66">
        <v>318557</v>
      </c>
      <c r="B66">
        <v>14.699000359999999</v>
      </c>
      <c r="C66">
        <v>0.64259999999999995</v>
      </c>
      <c r="D66">
        <v>519.94799805000002</v>
      </c>
      <c r="E66">
        <v>3.7732999299999999</v>
      </c>
      <c r="F66">
        <v>9.9000003020963209E+37</v>
      </c>
      <c r="G66">
        <v>1.4376000200000001</v>
      </c>
      <c r="H66">
        <v>9.9000003020963209E+37</v>
      </c>
      <c r="J66" s="2">
        <f>TREND(Calibration!$A$2:$A$4,Calibration!$B$2:$B$4,C66)</f>
        <v>410.85886604967158</v>
      </c>
      <c r="K66" s="2">
        <f>TREND(Calibration!$A$2:$A$4,Calibration!$C$2:$C$4,E66)</f>
        <v>1506.8616979839805</v>
      </c>
      <c r="L66" s="2">
        <f>TREND(Calibration!$A$2:$A$4,Calibration!$D$2:$D$4,G66)</f>
        <v>551.60327988546203</v>
      </c>
    </row>
    <row r="67" spans="1:12" x14ac:dyDescent="0.25">
      <c r="A67">
        <v>323557</v>
      </c>
      <c r="B67">
        <v>14.77999973</v>
      </c>
      <c r="C67">
        <v>0.63290000000000002</v>
      </c>
      <c r="D67">
        <v>1146.7600097699999</v>
      </c>
      <c r="E67">
        <v>5.0093998900000001</v>
      </c>
      <c r="F67">
        <v>9.9000003020963209E+37</v>
      </c>
      <c r="G67">
        <v>1.43649995</v>
      </c>
      <c r="H67">
        <v>9.9000003020963209E+37</v>
      </c>
      <c r="J67" s="2">
        <f>TREND(Calibration!$A$2:$A$4,Calibration!$B$2:$B$4,C67)</f>
        <v>404.90916902857106</v>
      </c>
      <c r="K67" s="2">
        <f>TREND(Calibration!$A$2:$A$4,Calibration!$C$2:$C$4,E67)</f>
        <v>2006.9698514083802</v>
      </c>
      <c r="L67" s="2">
        <f>TREND(Calibration!$A$2:$A$4,Calibration!$D$2:$D$4,G67)</f>
        <v>551.14978817359872</v>
      </c>
    </row>
    <row r="68" spans="1:12" x14ac:dyDescent="0.25">
      <c r="A68">
        <v>328557</v>
      </c>
      <c r="B68">
        <v>14.815999980000001</v>
      </c>
      <c r="C68">
        <v>0.63129997000000004</v>
      </c>
      <c r="D68">
        <v>905.27697753999996</v>
      </c>
      <c r="E68">
        <v>5.0100002300000002</v>
      </c>
      <c r="F68">
        <v>9.9000003020963209E+37</v>
      </c>
      <c r="G68">
        <v>1.4380999800000001</v>
      </c>
      <c r="H68">
        <v>9.9000003020963209E+37</v>
      </c>
      <c r="J68" s="2">
        <f>TREND(Calibration!$A$2:$A$4,Calibration!$B$2:$B$4,C68)</f>
        <v>403.92775730437813</v>
      </c>
      <c r="K68" s="2">
        <f>TREND(Calibration!$A$2:$A$4,Calibration!$C$2:$C$4,E68)</f>
        <v>2007.2127402835056</v>
      </c>
      <c r="L68" s="2">
        <f>TREND(Calibration!$A$2:$A$4,Calibration!$D$2:$D$4,G68)</f>
        <v>551.80938287551101</v>
      </c>
    </row>
    <row r="69" spans="1:12" x14ac:dyDescent="0.25">
      <c r="A69">
        <v>333570</v>
      </c>
      <c r="B69">
        <v>14.83199978</v>
      </c>
      <c r="C69">
        <v>0.63510001000000005</v>
      </c>
      <c r="D69">
        <v>310.90399170000001</v>
      </c>
      <c r="E69">
        <v>5.0089001700000004</v>
      </c>
      <c r="F69">
        <v>9.9000003020963209E+37</v>
      </c>
      <c r="G69">
        <v>1.4376000200000001</v>
      </c>
      <c r="H69">
        <v>1328.1560058600001</v>
      </c>
      <c r="J69" s="2">
        <f>TREND(Calibration!$A$2:$A$4,Calibration!$B$2:$B$4,C69)</f>
        <v>406.258590981498</v>
      </c>
      <c r="K69" s="2">
        <f>TREND(Calibration!$A$2:$A$4,Calibration!$C$2:$C$4,E69)</f>
        <v>2006.7676719289559</v>
      </c>
      <c r="L69" s="2">
        <f>TREND(Calibration!$A$2:$A$4,Calibration!$D$2:$D$4,G69)</f>
        <v>551.60327988546203</v>
      </c>
    </row>
    <row r="70" spans="1:12" x14ac:dyDescent="0.25">
      <c r="A70">
        <v>338557</v>
      </c>
      <c r="B70">
        <v>14.70600033</v>
      </c>
      <c r="C70">
        <v>0.63020003000000002</v>
      </c>
      <c r="D70">
        <v>9.9000003020963209E+37</v>
      </c>
      <c r="E70">
        <v>5.0093998900000001</v>
      </c>
      <c r="F70">
        <v>9.9000003020963209E+37</v>
      </c>
      <c r="G70">
        <v>1.43649995</v>
      </c>
      <c r="H70">
        <v>9.9000003020963209E+37</v>
      </c>
      <c r="J70" s="2">
        <f>TREND(Calibration!$A$2:$A$4,Calibration!$B$2:$B$4,C70)</f>
        <v>403.25308619701838</v>
      </c>
      <c r="K70" s="2">
        <f>TREND(Calibration!$A$2:$A$4,Calibration!$C$2:$C$4,E70)</f>
        <v>2006.9698514083802</v>
      </c>
      <c r="L70" s="2">
        <f>TREND(Calibration!$A$2:$A$4,Calibration!$D$2:$D$4,G70)</f>
        <v>551.14978817359872</v>
      </c>
    </row>
    <row r="71" spans="1:12" x14ac:dyDescent="0.25">
      <c r="A71">
        <v>343556</v>
      </c>
      <c r="B71">
        <v>14.618000029999999</v>
      </c>
      <c r="C71">
        <v>0.63239997999999997</v>
      </c>
      <c r="D71">
        <v>768.25701904000005</v>
      </c>
      <c r="E71">
        <v>3.7139000900000001</v>
      </c>
      <c r="F71">
        <v>9.9000003020963209E+37</v>
      </c>
      <c r="G71">
        <v>1.43700004</v>
      </c>
      <c r="H71">
        <v>9.9000003020963209E+37</v>
      </c>
      <c r="J71" s="2">
        <f>TREND(Calibration!$A$2:$A$4,Calibration!$B$2:$B$4,C71)</f>
        <v>404.60247134769565</v>
      </c>
      <c r="K71" s="2">
        <f>TREND(Calibration!$A$2:$A$4,Calibration!$C$2:$C$4,E71)</f>
        <v>1482.8293824290922</v>
      </c>
      <c r="L71" s="2">
        <f>TREND(Calibration!$A$2:$A$4,Calibration!$D$2:$D$4,G71)</f>
        <v>551.35594475471237</v>
      </c>
    </row>
    <row r="72" spans="1:12" x14ac:dyDescent="0.25">
      <c r="A72">
        <v>348571</v>
      </c>
      <c r="B72">
        <v>14.524000170000001</v>
      </c>
      <c r="C72">
        <v>0.63349997999999996</v>
      </c>
      <c r="D72">
        <v>1074.7189941399999</v>
      </c>
      <c r="E72">
        <v>5.0012998599999996</v>
      </c>
      <c r="F72">
        <v>9.9000003020963209E+37</v>
      </c>
      <c r="G72">
        <v>1.43700004</v>
      </c>
      <c r="H72">
        <v>9.9000003020963209E+37</v>
      </c>
      <c r="J72" s="2">
        <f>TREND(Calibration!$A$2:$A$4,Calibration!$B$2:$B$4,C72)</f>
        <v>405.27717925730502</v>
      </c>
      <c r="K72" s="2">
        <f>TREND(Calibration!$A$2:$A$4,Calibration!$C$2:$C$4,E72)</f>
        <v>2003.6926965041907</v>
      </c>
      <c r="L72" s="2">
        <f>TREND(Calibration!$A$2:$A$4,Calibration!$D$2:$D$4,G72)</f>
        <v>551.35594475471237</v>
      </c>
    </row>
    <row r="73" spans="1:12" x14ac:dyDescent="0.25">
      <c r="A73">
        <v>353557</v>
      </c>
      <c r="B73">
        <v>14.48799992</v>
      </c>
      <c r="C73">
        <v>0.63180000000000003</v>
      </c>
      <c r="D73">
        <v>9.9000003020963209E+37</v>
      </c>
      <c r="E73">
        <v>5.0093998900000001</v>
      </c>
      <c r="F73">
        <v>9.9000003020963209E+37</v>
      </c>
      <c r="G73">
        <v>1.4354000099999999</v>
      </c>
      <c r="H73">
        <v>9.9000003020963209E+37</v>
      </c>
      <c r="J73" s="2">
        <f>TREND(Calibration!$A$2:$A$4,Calibration!$B$2:$B$4,C73)</f>
        <v>404.23446111896169</v>
      </c>
      <c r="K73" s="2">
        <f>TREND(Calibration!$A$2:$A$4,Calibration!$C$2:$C$4,E73)</f>
        <v>2006.9698514083802</v>
      </c>
      <c r="L73" s="2">
        <f>TREND(Calibration!$A$2:$A$4,Calibration!$D$2:$D$4,G73)</f>
        <v>550.6963500528002</v>
      </c>
    </row>
    <row r="74" spans="1:12" x14ac:dyDescent="0.25">
      <c r="A74">
        <v>358556</v>
      </c>
      <c r="B74">
        <v>14.55000019</v>
      </c>
      <c r="C74">
        <v>0.63559997000000001</v>
      </c>
      <c r="D74">
        <v>210.92900084999999</v>
      </c>
      <c r="E74">
        <v>5.0089001700000004</v>
      </c>
      <c r="F74">
        <v>9.9000003020963209E+37</v>
      </c>
      <c r="G74">
        <v>1.43490005</v>
      </c>
      <c r="H74">
        <v>9.9000003020963209E+37</v>
      </c>
      <c r="J74" s="2">
        <f>TREND(Calibration!$A$2:$A$4,Calibration!$B$2:$B$4,C74)</f>
        <v>406.56525186012368</v>
      </c>
      <c r="K74" s="2">
        <f>TREND(Calibration!$A$2:$A$4,Calibration!$C$2:$C$4,E74)</f>
        <v>2006.7676719289559</v>
      </c>
      <c r="L74" s="2">
        <f>TREND(Calibration!$A$2:$A$4,Calibration!$D$2:$D$4,G74)</f>
        <v>550.49024706275122</v>
      </c>
    </row>
    <row r="75" spans="1:12" x14ac:dyDescent="0.25">
      <c r="A75">
        <v>363558</v>
      </c>
      <c r="B75">
        <v>14.57299995</v>
      </c>
      <c r="C75">
        <v>0.62809998</v>
      </c>
      <c r="D75">
        <v>910.04199218999997</v>
      </c>
      <c r="E75">
        <v>5.0093998900000001</v>
      </c>
      <c r="F75">
        <v>9.9000003020963209E+37</v>
      </c>
      <c r="G75">
        <v>1.43649995</v>
      </c>
      <c r="H75">
        <v>9.9000003020963209E+37</v>
      </c>
      <c r="J75" s="2">
        <f>TREND(Calibration!$A$2:$A$4,Calibration!$B$2:$B$4,C75)</f>
        <v>401.96497679195005</v>
      </c>
      <c r="K75" s="2">
        <f>TREND(Calibration!$A$2:$A$4,Calibration!$C$2:$C$4,E75)</f>
        <v>2006.9698514083802</v>
      </c>
      <c r="L75" s="2">
        <f>TREND(Calibration!$A$2:$A$4,Calibration!$D$2:$D$4,G75)</f>
        <v>551.14978817359872</v>
      </c>
    </row>
    <row r="76" spans="1:12" x14ac:dyDescent="0.25">
      <c r="A76">
        <v>368556</v>
      </c>
      <c r="B76">
        <v>14.588999749999999</v>
      </c>
      <c r="C76">
        <v>0.62970000999999998</v>
      </c>
      <c r="D76">
        <v>9.9000003020963209E+37</v>
      </c>
      <c r="E76">
        <v>5.0082998300000003</v>
      </c>
      <c r="F76">
        <v>9.9000003020963209E+37</v>
      </c>
      <c r="G76">
        <v>1.4386999600000001</v>
      </c>
      <c r="H76">
        <v>9.9000003020963209E+37</v>
      </c>
      <c r="J76" s="2">
        <f>TREND(Calibration!$A$2:$A$4,Calibration!$B$2:$B$4,C76)</f>
        <v>402.94638851614303</v>
      </c>
      <c r="K76" s="2">
        <f>TREND(Calibration!$A$2:$A$4,Calibration!$C$2:$C$4,E76)</f>
        <v>2006.5247830538308</v>
      </c>
      <c r="L76" s="2">
        <f>TREND(Calibration!$A$2:$A$4,Calibration!$D$2:$D$4,G76)</f>
        <v>552.05671800626055</v>
      </c>
    </row>
    <row r="77" spans="1:12" x14ac:dyDescent="0.25">
      <c r="A77">
        <v>373682</v>
      </c>
      <c r="B77">
        <v>14.62899971</v>
      </c>
      <c r="C77">
        <v>0.63620001000000004</v>
      </c>
      <c r="D77">
        <v>116.68599700999999</v>
      </c>
      <c r="E77">
        <v>4.8404002200000003</v>
      </c>
      <c r="F77">
        <v>9.9000003020963209E+37</v>
      </c>
      <c r="G77">
        <v>1.4380999800000001</v>
      </c>
      <c r="H77">
        <v>1055.2519531200001</v>
      </c>
      <c r="J77" s="2">
        <f>TREND(Calibration!$A$2:$A$4,Calibration!$B$2:$B$4,C77)</f>
        <v>406.93329889110737</v>
      </c>
      <c r="K77" s="2">
        <f>TREND(Calibration!$A$2:$A$4,Calibration!$C$2:$C$4,E77)</f>
        <v>1938.5950309019279</v>
      </c>
      <c r="L77" s="2">
        <f>TREND(Calibration!$A$2:$A$4,Calibration!$D$2:$D$4,G77)</f>
        <v>551.80938287551101</v>
      </c>
    </row>
    <row r="78" spans="1:12" x14ac:dyDescent="0.25">
      <c r="A78">
        <v>378558</v>
      </c>
      <c r="B78">
        <v>14.51599979</v>
      </c>
      <c r="C78">
        <v>0.62749999999999995</v>
      </c>
      <c r="D78">
        <v>9.9000003020963209E+37</v>
      </c>
      <c r="E78">
        <v>3.6723001000000002</v>
      </c>
      <c r="F78">
        <v>9.9000003020963209E+37</v>
      </c>
      <c r="G78">
        <v>1.43599999</v>
      </c>
      <c r="H78">
        <v>9.9000003020963209E+37</v>
      </c>
      <c r="J78" s="2">
        <f>TREND(Calibration!$A$2:$A$4,Calibration!$B$2:$B$4,C78)</f>
        <v>401.59696656321603</v>
      </c>
      <c r="K78" s="2">
        <f>TREND(Calibration!$A$2:$A$4,Calibration!$C$2:$C$4,E78)</f>
        <v>1465.998628562412</v>
      </c>
      <c r="L78" s="2">
        <f>TREND(Calibration!$A$2:$A$4,Calibration!$D$2:$D$4,G78)</f>
        <v>550.94368518354975</v>
      </c>
    </row>
    <row r="79" spans="1:12" x14ac:dyDescent="0.25">
      <c r="A79">
        <v>383557</v>
      </c>
      <c r="B79">
        <v>14.38899994</v>
      </c>
      <c r="C79">
        <v>0.62809998</v>
      </c>
      <c r="D79">
        <v>714.04302978999999</v>
      </c>
      <c r="E79">
        <v>5.0093998900000001</v>
      </c>
      <c r="F79">
        <v>9.9000003020963209E+37</v>
      </c>
      <c r="G79">
        <v>1.4354000099999999</v>
      </c>
      <c r="H79">
        <v>9.9000003020963209E+37</v>
      </c>
      <c r="J79" s="2">
        <f>TREND(Calibration!$A$2:$A$4,Calibration!$B$2:$B$4,C79)</f>
        <v>401.96497679195005</v>
      </c>
      <c r="K79" s="2">
        <f>TREND(Calibration!$A$2:$A$4,Calibration!$C$2:$C$4,E79)</f>
        <v>2006.9698514083802</v>
      </c>
      <c r="L79" s="2">
        <f>TREND(Calibration!$A$2:$A$4,Calibration!$D$2:$D$4,G79)</f>
        <v>550.6963500528002</v>
      </c>
    </row>
    <row r="80" spans="1:12" x14ac:dyDescent="0.25">
      <c r="A80">
        <v>388558</v>
      </c>
      <c r="B80">
        <v>14.23700047</v>
      </c>
      <c r="C80">
        <v>0.62749999999999995</v>
      </c>
      <c r="D80">
        <v>935.27001953000001</v>
      </c>
      <c r="E80">
        <v>3.4302999999999999</v>
      </c>
      <c r="F80">
        <v>9.9000003020963209E+37</v>
      </c>
      <c r="G80">
        <v>1.4354000099999999</v>
      </c>
      <c r="H80">
        <v>9.9000003020963209E+37</v>
      </c>
      <c r="J80" s="2">
        <f>TREND(Calibration!$A$2:$A$4,Calibration!$B$2:$B$4,C80)</f>
        <v>401.59696656321603</v>
      </c>
      <c r="K80" s="2">
        <f>TREND(Calibration!$A$2:$A$4,Calibration!$C$2:$C$4,E80)</f>
        <v>1368.0888906318969</v>
      </c>
      <c r="L80" s="2">
        <f>TREND(Calibration!$A$2:$A$4,Calibration!$D$2:$D$4,G80)</f>
        <v>550.6963500528002</v>
      </c>
    </row>
    <row r="81" spans="1:12" x14ac:dyDescent="0.25">
      <c r="A81">
        <v>393558</v>
      </c>
      <c r="B81">
        <v>14.04699993</v>
      </c>
      <c r="C81">
        <v>0.62910001999999998</v>
      </c>
      <c r="D81">
        <v>963.93701171999999</v>
      </c>
      <c r="E81">
        <v>5.0089001700000004</v>
      </c>
      <c r="F81">
        <v>9.9000003020963209E+37</v>
      </c>
      <c r="G81">
        <v>1.4354000099999999</v>
      </c>
      <c r="H81">
        <v>9.9000003020963209E+37</v>
      </c>
      <c r="J81" s="2">
        <f>TREND(Calibration!$A$2:$A$4,Calibration!$B$2:$B$4,C81)</f>
        <v>402.57837215370074</v>
      </c>
      <c r="K81" s="2">
        <f>TREND(Calibration!$A$2:$A$4,Calibration!$C$2:$C$4,E81)</f>
        <v>2006.7676719289559</v>
      </c>
      <c r="L81" s="2">
        <f>TREND(Calibration!$A$2:$A$4,Calibration!$D$2:$D$4,G81)</f>
        <v>550.6963500528002</v>
      </c>
    </row>
    <row r="82" spans="1:12" x14ac:dyDescent="0.25">
      <c r="A82">
        <v>398558</v>
      </c>
      <c r="B82">
        <v>13.928000450000001</v>
      </c>
      <c r="C82">
        <v>0.63020003000000002</v>
      </c>
      <c r="D82">
        <v>1150.20703125</v>
      </c>
      <c r="E82">
        <v>5.0104999499999998</v>
      </c>
      <c r="F82">
        <v>9.9000003020963209E+37</v>
      </c>
      <c r="G82">
        <v>1.43700004</v>
      </c>
      <c r="H82">
        <v>9.9000003020963209E+37</v>
      </c>
      <c r="J82" s="2">
        <f>TREND(Calibration!$A$2:$A$4,Calibration!$B$2:$B$4,C82)</f>
        <v>403.25308619701838</v>
      </c>
      <c r="K82" s="2">
        <f>TREND(Calibration!$A$2:$A$4,Calibration!$C$2:$C$4,E82)</f>
        <v>2007.4149197629297</v>
      </c>
      <c r="L82" s="2">
        <f>TREND(Calibration!$A$2:$A$4,Calibration!$D$2:$D$4,G82)</f>
        <v>551.35594475471237</v>
      </c>
    </row>
    <row r="83" spans="1:12" x14ac:dyDescent="0.25">
      <c r="A83">
        <v>403558</v>
      </c>
      <c r="B83">
        <v>13.899000170000001</v>
      </c>
      <c r="C83">
        <v>0.63080000999999997</v>
      </c>
      <c r="D83">
        <v>9.9000003020963209E+37</v>
      </c>
      <c r="E83">
        <v>2.5186998799999998</v>
      </c>
      <c r="F83">
        <v>9.9000003020963209E+37</v>
      </c>
      <c r="G83">
        <v>1.4376000200000001</v>
      </c>
      <c r="H83">
        <v>9.9000003020963209E+37</v>
      </c>
      <c r="J83" s="2">
        <f>TREND(Calibration!$A$2:$A$4,Calibration!$B$2:$B$4,C83)</f>
        <v>403.62109642575234</v>
      </c>
      <c r="K83" s="2">
        <f>TREND(Calibration!$A$2:$A$4,Calibration!$C$2:$C$4,E83)</f>
        <v>999.26867590212589</v>
      </c>
      <c r="L83" s="2">
        <f>TREND(Calibration!$A$2:$A$4,Calibration!$D$2:$D$4,G83)</f>
        <v>551.60327988546203</v>
      </c>
    </row>
    <row r="84" spans="1:12" x14ac:dyDescent="0.25">
      <c r="A84">
        <v>408556</v>
      </c>
      <c r="B84">
        <v>13.90699959</v>
      </c>
      <c r="C84">
        <v>0.62970000999999998</v>
      </c>
      <c r="D84">
        <v>9.9000003020963209E+37</v>
      </c>
      <c r="E84">
        <v>3.1479001000000002</v>
      </c>
      <c r="F84">
        <v>9.9000003020963209E+37</v>
      </c>
      <c r="G84">
        <v>1.43649995</v>
      </c>
      <c r="H84">
        <v>9.9000003020963209E+37</v>
      </c>
      <c r="J84" s="2">
        <f>TREND(Calibration!$A$2:$A$4,Calibration!$B$2:$B$4,C84)</f>
        <v>402.94638851614303</v>
      </c>
      <c r="K84" s="2">
        <f>TREND(Calibration!$A$2:$A$4,Calibration!$C$2:$C$4,E84)</f>
        <v>1253.8339783380441</v>
      </c>
      <c r="L84" s="2">
        <f>TREND(Calibration!$A$2:$A$4,Calibration!$D$2:$D$4,G84)</f>
        <v>551.14978817359872</v>
      </c>
    </row>
    <row r="85" spans="1:12" x14ac:dyDescent="0.25">
      <c r="A85">
        <v>413557</v>
      </c>
      <c r="B85">
        <v>13.90100002</v>
      </c>
      <c r="C85">
        <v>0.63349997999999996</v>
      </c>
      <c r="D85">
        <v>1284.07299805</v>
      </c>
      <c r="E85">
        <v>2.8952000099999999</v>
      </c>
      <c r="F85">
        <v>9.9000003020963209E+37</v>
      </c>
      <c r="G85">
        <v>1.43700004</v>
      </c>
      <c r="H85">
        <v>9.9000003020963209E+37</v>
      </c>
      <c r="J85" s="2">
        <f>TREND(Calibration!$A$2:$A$4,Calibration!$B$2:$B$4,C85)</f>
        <v>405.27717925730502</v>
      </c>
      <c r="K85" s="2">
        <f>TREND(Calibration!$A$2:$A$4,Calibration!$C$2:$C$4,E85)</f>
        <v>1151.5951793172271</v>
      </c>
      <c r="L85" s="2">
        <f>TREND(Calibration!$A$2:$A$4,Calibration!$D$2:$D$4,G85)</f>
        <v>551.35594475471237</v>
      </c>
    </row>
    <row r="86" spans="1:12" x14ac:dyDescent="0.25">
      <c r="A86">
        <v>418679</v>
      </c>
      <c r="B86">
        <v>13.95300007</v>
      </c>
      <c r="C86">
        <v>0.63080000999999997</v>
      </c>
      <c r="D86">
        <v>321.20901488999999</v>
      </c>
      <c r="E86">
        <v>5.0082998300000003</v>
      </c>
      <c r="F86">
        <v>9.9000003020963209E+37</v>
      </c>
      <c r="G86">
        <v>1.4354000099999999</v>
      </c>
      <c r="H86">
        <v>9.9000003020963209E+37</v>
      </c>
      <c r="J86" s="2">
        <f>TREND(Calibration!$A$2:$A$4,Calibration!$B$2:$B$4,C86)</f>
        <v>403.62109642575234</v>
      </c>
      <c r="K86" s="2">
        <f>TREND(Calibration!$A$2:$A$4,Calibration!$C$2:$C$4,E86)</f>
        <v>2006.5247830538308</v>
      </c>
      <c r="L86" s="2">
        <f>TREND(Calibration!$A$2:$A$4,Calibration!$D$2:$D$4,G86)</f>
        <v>550.6963500528002</v>
      </c>
    </row>
    <row r="87" spans="1:12" x14ac:dyDescent="0.25">
      <c r="A87">
        <v>423558</v>
      </c>
      <c r="B87">
        <v>13.885999679999999</v>
      </c>
      <c r="C87">
        <v>0.63239997999999997</v>
      </c>
      <c r="D87">
        <v>1261.0949707</v>
      </c>
      <c r="E87">
        <v>5.0089001700000004</v>
      </c>
      <c r="F87">
        <v>9.9000003020963209E+37</v>
      </c>
      <c r="G87">
        <v>1.43700004</v>
      </c>
      <c r="H87">
        <v>9.9000003020963209E+37</v>
      </c>
      <c r="J87" s="2">
        <f>TREND(Calibration!$A$2:$A$4,Calibration!$B$2:$B$4,C87)</f>
        <v>404.60247134769565</v>
      </c>
      <c r="K87" s="2">
        <f>TREND(Calibration!$A$2:$A$4,Calibration!$C$2:$C$4,E87)</f>
        <v>2006.7676719289559</v>
      </c>
      <c r="L87" s="2">
        <f>TREND(Calibration!$A$2:$A$4,Calibration!$D$2:$D$4,G87)</f>
        <v>551.35594475471237</v>
      </c>
    </row>
    <row r="88" spans="1:12" x14ac:dyDescent="0.25">
      <c r="A88">
        <v>428557</v>
      </c>
      <c r="B88">
        <v>13.838000299999999</v>
      </c>
      <c r="C88">
        <v>0.63129997000000004</v>
      </c>
      <c r="D88">
        <v>837.41699218999997</v>
      </c>
      <c r="E88">
        <v>5.0089001700000004</v>
      </c>
      <c r="F88">
        <v>9.9000003020963209E+37</v>
      </c>
      <c r="G88">
        <v>1.4376000200000001</v>
      </c>
      <c r="H88">
        <v>9.9000003020963209E+37</v>
      </c>
      <c r="J88" s="2">
        <f>TREND(Calibration!$A$2:$A$4,Calibration!$B$2:$B$4,C88)</f>
        <v>403.92775730437813</v>
      </c>
      <c r="K88" s="2">
        <f>TREND(Calibration!$A$2:$A$4,Calibration!$C$2:$C$4,E88)</f>
        <v>2006.7676719289559</v>
      </c>
      <c r="L88" s="2">
        <f>TREND(Calibration!$A$2:$A$4,Calibration!$D$2:$D$4,G88)</f>
        <v>551.60327988546203</v>
      </c>
    </row>
    <row r="89" spans="1:12" x14ac:dyDescent="0.25">
      <c r="A89">
        <v>433678</v>
      </c>
      <c r="B89">
        <v>13.711000439999999</v>
      </c>
      <c r="C89">
        <v>0.63129997000000004</v>
      </c>
      <c r="D89">
        <v>783.76202393000005</v>
      </c>
      <c r="E89">
        <v>5.0104999499999998</v>
      </c>
      <c r="F89">
        <v>9.9000003020963209E+37</v>
      </c>
      <c r="G89">
        <v>1.43490005</v>
      </c>
      <c r="H89">
        <v>9.9000003020963209E+37</v>
      </c>
      <c r="J89" s="2">
        <f>TREND(Calibration!$A$2:$A$4,Calibration!$B$2:$B$4,C89)</f>
        <v>403.92775730437813</v>
      </c>
      <c r="K89" s="2">
        <f>TREND(Calibration!$A$2:$A$4,Calibration!$C$2:$C$4,E89)</f>
        <v>2007.4149197629297</v>
      </c>
      <c r="L89" s="2">
        <f>TREND(Calibration!$A$2:$A$4,Calibration!$D$2:$D$4,G89)</f>
        <v>550.49024706275122</v>
      </c>
    </row>
    <row r="90" spans="1:12" x14ac:dyDescent="0.25">
      <c r="A90">
        <v>438559</v>
      </c>
      <c r="B90">
        <v>13.65600014</v>
      </c>
      <c r="C90">
        <v>0.62809998</v>
      </c>
      <c r="D90">
        <v>747.39001465000001</v>
      </c>
      <c r="E90">
        <v>2.5943999299999998</v>
      </c>
      <c r="F90">
        <v>9.9000003020963209E+37</v>
      </c>
      <c r="G90">
        <v>1.43599999</v>
      </c>
      <c r="H90">
        <v>9.9000003020963209E+37</v>
      </c>
      <c r="J90" s="2">
        <f>TREND(Calibration!$A$2:$A$4,Calibration!$B$2:$B$4,C90)</f>
        <v>401.96497679195005</v>
      </c>
      <c r="K90" s="2">
        <f>TREND(Calibration!$A$2:$A$4,Calibration!$C$2:$C$4,E90)</f>
        <v>1029.8958205058964</v>
      </c>
      <c r="L90" s="2">
        <f>TREND(Calibration!$A$2:$A$4,Calibration!$D$2:$D$4,G90)</f>
        <v>550.94368518354975</v>
      </c>
    </row>
    <row r="91" spans="1:12" x14ac:dyDescent="0.25">
      <c r="A91">
        <v>443557</v>
      </c>
      <c r="B91">
        <v>13.60400009</v>
      </c>
      <c r="C91">
        <v>0.62910001999999998</v>
      </c>
      <c r="D91">
        <v>810.42999268000005</v>
      </c>
      <c r="E91">
        <v>2.4133999300000002</v>
      </c>
      <c r="F91">
        <v>9.9000003020963209E+37</v>
      </c>
      <c r="G91">
        <v>1.43700004</v>
      </c>
      <c r="H91">
        <v>9.9000003020963209E+37</v>
      </c>
      <c r="J91" s="2">
        <f>TREND(Calibration!$A$2:$A$4,Calibration!$B$2:$B$4,C91)</f>
        <v>402.57837215370074</v>
      </c>
      <c r="K91" s="2">
        <f>TREND(Calibration!$A$2:$A$4,Calibration!$C$2:$C$4,E91)</f>
        <v>956.66584016529657</v>
      </c>
      <c r="L91" s="2">
        <f>TREND(Calibration!$A$2:$A$4,Calibration!$D$2:$D$4,G91)</f>
        <v>551.35594475471237</v>
      </c>
    </row>
    <row r="92" spans="1:12" x14ac:dyDescent="0.25">
      <c r="A92">
        <v>448557</v>
      </c>
      <c r="B92">
        <v>13.57800007</v>
      </c>
      <c r="C92">
        <v>0.64099996999999997</v>
      </c>
      <c r="D92">
        <v>979.84197998000002</v>
      </c>
      <c r="E92">
        <v>5.0093998900000001</v>
      </c>
      <c r="F92">
        <v>9.9000003020963209E+37</v>
      </c>
      <c r="G92">
        <v>1.4376000200000001</v>
      </c>
      <c r="H92">
        <v>9.9000003020963209E+37</v>
      </c>
      <c r="J92" s="2">
        <f>TREND(Calibration!$A$2:$A$4,Calibration!$B$2:$B$4,C92)</f>
        <v>409.87745432547865</v>
      </c>
      <c r="K92" s="2">
        <f>TREND(Calibration!$A$2:$A$4,Calibration!$C$2:$C$4,E92)</f>
        <v>2006.9698514083802</v>
      </c>
      <c r="L92" s="2">
        <f>TREND(Calibration!$A$2:$A$4,Calibration!$D$2:$D$4,G92)</f>
        <v>551.60327988546203</v>
      </c>
    </row>
    <row r="93" spans="1:12" x14ac:dyDescent="0.25">
      <c r="A93">
        <v>453558</v>
      </c>
      <c r="B93">
        <v>13.57800007</v>
      </c>
      <c r="C93">
        <v>0.63719999999999999</v>
      </c>
      <c r="D93">
        <v>9.9000003020963209E+37</v>
      </c>
      <c r="E93">
        <v>5.0093998900000001</v>
      </c>
      <c r="F93">
        <v>9.9000003020963209E+37</v>
      </c>
      <c r="G93">
        <v>1.4386999600000001</v>
      </c>
      <c r="H93">
        <v>9.9000003020963209E+37</v>
      </c>
      <c r="J93" s="2">
        <f>TREND(Calibration!$A$2:$A$4,Calibration!$B$2:$B$4,C93)</f>
        <v>407.5466635843166</v>
      </c>
      <c r="K93" s="2">
        <f>TREND(Calibration!$A$2:$A$4,Calibration!$C$2:$C$4,E93)</f>
        <v>2006.9698514083802</v>
      </c>
      <c r="L93" s="2">
        <f>TREND(Calibration!$A$2:$A$4,Calibration!$D$2:$D$4,G93)</f>
        <v>552.05671800626055</v>
      </c>
    </row>
    <row r="94" spans="1:12" x14ac:dyDescent="0.25">
      <c r="A94">
        <v>458558</v>
      </c>
      <c r="B94">
        <v>13.70300007</v>
      </c>
      <c r="C94">
        <v>0.64429997999999999</v>
      </c>
      <c r="D94">
        <v>431.82400512999999</v>
      </c>
      <c r="E94">
        <v>5.0093998900000001</v>
      </c>
      <c r="F94">
        <v>9.9000003020963209E+37</v>
      </c>
      <c r="G94">
        <v>1.4376000200000001</v>
      </c>
      <c r="H94">
        <v>1059.8940429700001</v>
      </c>
      <c r="J94" s="2">
        <f>TREND(Calibration!$A$2:$A$4,Calibration!$B$2:$B$4,C94)</f>
        <v>411.90158418801497</v>
      </c>
      <c r="K94" s="2">
        <f>TREND(Calibration!$A$2:$A$4,Calibration!$C$2:$C$4,E94)</f>
        <v>2006.9698514083802</v>
      </c>
      <c r="L94" s="2">
        <f>TREND(Calibration!$A$2:$A$4,Calibration!$D$2:$D$4,G94)</f>
        <v>551.60327988546203</v>
      </c>
    </row>
    <row r="95" spans="1:12" x14ac:dyDescent="0.25">
      <c r="A95">
        <v>463557</v>
      </c>
      <c r="B95">
        <v>13.75800037</v>
      </c>
      <c r="C95">
        <v>0.64259999999999995</v>
      </c>
      <c r="D95">
        <v>1155.31604004</v>
      </c>
      <c r="E95">
        <v>5.0100002300000002</v>
      </c>
      <c r="F95">
        <v>9.9000003020963209E+37</v>
      </c>
      <c r="G95">
        <v>1.43700004</v>
      </c>
      <c r="H95">
        <v>9.9000003020963209E+37</v>
      </c>
      <c r="J95" s="2">
        <f>TREND(Calibration!$A$2:$A$4,Calibration!$B$2:$B$4,C95)</f>
        <v>410.85886604967158</v>
      </c>
      <c r="K95" s="2">
        <f>TREND(Calibration!$A$2:$A$4,Calibration!$C$2:$C$4,E95)</f>
        <v>2007.2127402835056</v>
      </c>
      <c r="L95" s="2">
        <f>TREND(Calibration!$A$2:$A$4,Calibration!$D$2:$D$4,G95)</f>
        <v>551.35594475471237</v>
      </c>
    </row>
    <row r="96" spans="1:12" x14ac:dyDescent="0.25">
      <c r="A96">
        <v>468556</v>
      </c>
      <c r="B96">
        <v>13.79399967</v>
      </c>
      <c r="C96">
        <v>0.63450002999999999</v>
      </c>
      <c r="D96">
        <v>9.9000003020963209E+37</v>
      </c>
      <c r="E96">
        <v>5.0104999499999998</v>
      </c>
      <c r="F96">
        <v>9.9000003020963209E+37</v>
      </c>
      <c r="G96">
        <v>1.43700004</v>
      </c>
      <c r="H96">
        <v>1345.5109863299999</v>
      </c>
      <c r="J96" s="2">
        <f>TREND(Calibration!$A$2:$A$4,Calibration!$B$2:$B$4,C96)</f>
        <v>405.89058075276398</v>
      </c>
      <c r="K96" s="2">
        <f>TREND(Calibration!$A$2:$A$4,Calibration!$C$2:$C$4,E96)</f>
        <v>2007.4149197629297</v>
      </c>
      <c r="L96" s="2">
        <f>TREND(Calibration!$A$2:$A$4,Calibration!$D$2:$D$4,G96)</f>
        <v>551.35594475471237</v>
      </c>
    </row>
    <row r="97" spans="1:12" x14ac:dyDescent="0.25">
      <c r="A97">
        <v>473556</v>
      </c>
      <c r="B97">
        <v>13.760000229999999</v>
      </c>
      <c r="C97">
        <v>0.64319998</v>
      </c>
      <c r="D97">
        <v>872.26800536999997</v>
      </c>
      <c r="E97">
        <v>4.9883999799999996</v>
      </c>
      <c r="F97">
        <v>9.9000003020963209E+37</v>
      </c>
      <c r="G97">
        <v>1.4354000099999999</v>
      </c>
      <c r="H97">
        <v>9.9000003020963209E+37</v>
      </c>
      <c r="J97" s="2">
        <f>TREND(Calibration!$A$2:$A$4,Calibration!$B$2:$B$4,C97)</f>
        <v>411.2268762784056</v>
      </c>
      <c r="K97" s="2">
        <f>TREND(Calibration!$A$2:$A$4,Calibration!$C$2:$C$4,E97)</f>
        <v>1998.4735917594608</v>
      </c>
      <c r="L97" s="2">
        <f>TREND(Calibration!$A$2:$A$4,Calibration!$D$2:$D$4,G97)</f>
        <v>550.6963500528002</v>
      </c>
    </row>
    <row r="98" spans="1:12" x14ac:dyDescent="0.25">
      <c r="A98">
        <v>478556</v>
      </c>
      <c r="B98">
        <v>13.68999958</v>
      </c>
      <c r="C98">
        <v>0.63450002999999999</v>
      </c>
      <c r="D98">
        <v>866.69799805000002</v>
      </c>
      <c r="E98">
        <v>5.01100016</v>
      </c>
      <c r="F98">
        <v>9.9000003020963209E+37</v>
      </c>
      <c r="G98">
        <v>1.43649995</v>
      </c>
      <c r="H98">
        <v>9.9000003020963209E+37</v>
      </c>
      <c r="J98" s="2">
        <f>TREND(Calibration!$A$2:$A$4,Calibration!$B$2:$B$4,C98)</f>
        <v>405.89058075276398</v>
      </c>
      <c r="K98" s="2">
        <f>TREND(Calibration!$A$2:$A$4,Calibration!$C$2:$C$4,E98)</f>
        <v>2007.6172974892622</v>
      </c>
      <c r="L98" s="2">
        <f>TREND(Calibration!$A$2:$A$4,Calibration!$D$2:$D$4,G98)</f>
        <v>551.14978817359872</v>
      </c>
    </row>
    <row r="99" spans="1:12" x14ac:dyDescent="0.25">
      <c r="A99">
        <v>483555</v>
      </c>
      <c r="B99">
        <v>13.54699993</v>
      </c>
      <c r="C99">
        <v>0.63620001000000004</v>
      </c>
      <c r="D99">
        <v>1065.90197754</v>
      </c>
      <c r="E99">
        <v>5.00080013</v>
      </c>
      <c r="F99">
        <v>9.9000003020963209E+37</v>
      </c>
      <c r="G99">
        <v>1.4337999800000001</v>
      </c>
      <c r="H99">
        <v>9.9000003020963209E+37</v>
      </c>
      <c r="J99" s="2">
        <f>TREND(Calibration!$A$2:$A$4,Calibration!$B$2:$B$4,C99)</f>
        <v>406.93329889110737</v>
      </c>
      <c r="K99" s="2">
        <f>TREND(Calibration!$A$2:$A$4,Calibration!$C$2:$C$4,E99)</f>
        <v>2003.4905129789113</v>
      </c>
      <c r="L99" s="2">
        <f>TREND(Calibration!$A$2:$A$4,Calibration!$D$2:$D$4,G99)</f>
        <v>550.03675535088803</v>
      </c>
    </row>
    <row r="100" spans="1:12" x14ac:dyDescent="0.25">
      <c r="A100">
        <v>488567</v>
      </c>
      <c r="B100">
        <v>13.49699974</v>
      </c>
      <c r="C100">
        <v>0.63669997</v>
      </c>
      <c r="D100">
        <v>984.78198241999996</v>
      </c>
      <c r="E100">
        <v>5.0100002300000002</v>
      </c>
      <c r="F100">
        <v>9.9000003020963209E+37</v>
      </c>
      <c r="G100">
        <v>1.4354000099999999</v>
      </c>
      <c r="H100">
        <v>1242.0720214800001</v>
      </c>
      <c r="J100" s="2">
        <f>TREND(Calibration!$A$2:$A$4,Calibration!$B$2:$B$4,C100)</f>
        <v>407.23995976973305</v>
      </c>
      <c r="K100" s="2">
        <f>TREND(Calibration!$A$2:$A$4,Calibration!$C$2:$C$4,E100)</f>
        <v>2007.2127402835056</v>
      </c>
      <c r="L100" s="2">
        <f>TREND(Calibration!$A$2:$A$4,Calibration!$D$2:$D$4,G100)</f>
        <v>550.6963500528002</v>
      </c>
    </row>
    <row r="101" spans="1:12" x14ac:dyDescent="0.25">
      <c r="A101">
        <v>493556</v>
      </c>
      <c r="B101">
        <v>13.5</v>
      </c>
      <c r="C101">
        <v>0.64370000000000005</v>
      </c>
      <c r="D101">
        <v>678.71801758000004</v>
      </c>
      <c r="E101">
        <v>5.0093998900000001</v>
      </c>
      <c r="F101">
        <v>9.9000003020963209E+37</v>
      </c>
      <c r="G101">
        <v>1.43490005</v>
      </c>
      <c r="H101">
        <v>9.9000003020963209E+37</v>
      </c>
      <c r="J101" s="2">
        <f>TREND(Calibration!$A$2:$A$4,Calibration!$B$2:$B$4,C101)</f>
        <v>411.53357395928094</v>
      </c>
      <c r="K101" s="2">
        <f>TREND(Calibration!$A$2:$A$4,Calibration!$C$2:$C$4,E101)</f>
        <v>2006.9698514083802</v>
      </c>
      <c r="L101" s="2">
        <f>TREND(Calibration!$A$2:$A$4,Calibration!$D$2:$D$4,G101)</f>
        <v>550.49024706275122</v>
      </c>
    </row>
    <row r="102" spans="1:12" x14ac:dyDescent="0.25">
      <c r="A102">
        <v>498555</v>
      </c>
      <c r="B102">
        <v>13.555999760000001</v>
      </c>
      <c r="C102">
        <v>0.64700000999999996</v>
      </c>
      <c r="D102">
        <v>383.27801513999998</v>
      </c>
      <c r="E102">
        <v>3.3050000700000002</v>
      </c>
      <c r="F102">
        <v>9.9000003020963209E+37</v>
      </c>
      <c r="G102">
        <v>1.43490005</v>
      </c>
      <c r="H102">
        <v>1326.19299316</v>
      </c>
      <c r="J102" s="2">
        <f>TREND(Calibration!$A$2:$A$4,Calibration!$B$2:$B$4,C102)</f>
        <v>413.5577038218172</v>
      </c>
      <c r="K102" s="2">
        <f>TREND(Calibration!$A$2:$A$4,Calibration!$C$2:$C$4,E102)</f>
        <v>1317.394352451905</v>
      </c>
      <c r="L102" s="2">
        <f>TREND(Calibration!$A$2:$A$4,Calibration!$D$2:$D$4,G102)</f>
        <v>550.49024706275122</v>
      </c>
    </row>
    <row r="103" spans="1:12" x14ac:dyDescent="0.25">
      <c r="A103">
        <v>503673</v>
      </c>
      <c r="B103">
        <v>13.59599972</v>
      </c>
      <c r="C103">
        <v>0.64209998000000001</v>
      </c>
      <c r="D103">
        <v>9.9000003020963209E+37</v>
      </c>
      <c r="E103">
        <v>2.78340006</v>
      </c>
      <c r="F103">
        <v>9.9000003020963209E+37</v>
      </c>
      <c r="G103">
        <v>1.4327000400000001</v>
      </c>
      <c r="H103">
        <v>9.9000003020963209E+37</v>
      </c>
      <c r="J103" s="2">
        <f>TREND(Calibration!$A$2:$A$4,Calibration!$B$2:$B$4,C103)</f>
        <v>410.55216836879629</v>
      </c>
      <c r="K103" s="2">
        <f>TREND(Calibration!$A$2:$A$4,Calibration!$C$2:$C$4,E103)</f>
        <v>1106.362537656564</v>
      </c>
      <c r="L103" s="2">
        <f>TREND(Calibration!$A$2:$A$4,Calibration!$D$2:$D$4,G103)</f>
        <v>549.58331723008939</v>
      </c>
    </row>
    <row r="104" spans="1:12" x14ac:dyDescent="0.25">
      <c r="A104">
        <v>508556</v>
      </c>
      <c r="B104">
        <v>13.663999560000001</v>
      </c>
      <c r="C104">
        <v>0.64259999999999995</v>
      </c>
      <c r="D104">
        <v>679.76800536999997</v>
      </c>
      <c r="E104">
        <v>4.7972001999999998</v>
      </c>
      <c r="F104">
        <v>9.9000003020963209E+37</v>
      </c>
      <c r="G104">
        <v>1.4327000400000001</v>
      </c>
      <c r="H104">
        <v>9.9000003020963209E+37</v>
      </c>
      <c r="J104" s="2">
        <f>TREND(Calibration!$A$2:$A$4,Calibration!$B$2:$B$4,C104)</f>
        <v>410.85886604967158</v>
      </c>
      <c r="K104" s="2">
        <f>TREND(Calibration!$A$2:$A$4,Calibration!$C$2:$C$4,E104)</f>
        <v>1921.1169280548918</v>
      </c>
      <c r="L104" s="2">
        <f>TREND(Calibration!$A$2:$A$4,Calibration!$D$2:$D$4,G104)</f>
        <v>549.58331723008939</v>
      </c>
    </row>
    <row r="105" spans="1:12" x14ac:dyDescent="0.25">
      <c r="A105">
        <v>513555</v>
      </c>
      <c r="B105">
        <v>13.75599957</v>
      </c>
      <c r="C105">
        <v>0.64480000999999998</v>
      </c>
      <c r="D105">
        <v>713.61102295000001</v>
      </c>
      <c r="E105">
        <v>5.0093998900000001</v>
      </c>
      <c r="F105">
        <v>9.9000003020963209E+37</v>
      </c>
      <c r="G105">
        <v>1.4354000099999999</v>
      </c>
      <c r="H105">
        <v>9.9000003020963209E+37</v>
      </c>
      <c r="J105" s="2">
        <f>TREND(Calibration!$A$2:$A$4,Calibration!$B$2:$B$4,C105)</f>
        <v>412.20828800259852</v>
      </c>
      <c r="K105" s="2">
        <f>TREND(Calibration!$A$2:$A$4,Calibration!$C$2:$C$4,E105)</f>
        <v>2006.9698514083802</v>
      </c>
      <c r="L105" s="2">
        <f>TREND(Calibration!$A$2:$A$4,Calibration!$D$2:$D$4,G105)</f>
        <v>550.6963500528002</v>
      </c>
    </row>
    <row r="106" spans="1:12" x14ac:dyDescent="0.25">
      <c r="A106">
        <v>518556</v>
      </c>
      <c r="B106">
        <v>13.876000400000001</v>
      </c>
      <c r="C106">
        <v>0.64639997000000005</v>
      </c>
      <c r="D106">
        <v>197.27299500000001</v>
      </c>
      <c r="E106">
        <v>4.7740001699999999</v>
      </c>
      <c r="F106">
        <v>9.9000003020963209E+37</v>
      </c>
      <c r="G106">
        <v>1.43429995</v>
      </c>
      <c r="H106">
        <v>9.9000003020963209E+37</v>
      </c>
      <c r="J106" s="2">
        <f>TREND(Calibration!$A$2:$A$4,Calibration!$B$2:$B$4,C106)</f>
        <v>413.18965679083362</v>
      </c>
      <c r="K106" s="2">
        <f>TREND(Calibration!$A$2:$A$4,Calibration!$C$2:$C$4,E106)</f>
        <v>1911.7305316968734</v>
      </c>
      <c r="L106" s="2">
        <f>TREND(Calibration!$A$2:$A$4,Calibration!$D$2:$D$4,G106)</f>
        <v>550.24286246332656</v>
      </c>
    </row>
    <row r="107" spans="1:12" x14ac:dyDescent="0.25">
      <c r="A107">
        <v>523556</v>
      </c>
      <c r="B107">
        <v>13.897000309999999</v>
      </c>
      <c r="C107">
        <v>0.64800000000000002</v>
      </c>
      <c r="D107">
        <v>879.48699951000003</v>
      </c>
      <c r="E107">
        <v>5.0100002300000002</v>
      </c>
      <c r="F107">
        <v>9.9000003020963209E+37</v>
      </c>
      <c r="G107">
        <v>1.43429995</v>
      </c>
      <c r="H107">
        <v>9.9000003020963209E+37</v>
      </c>
      <c r="J107" s="2">
        <f>TREND(Calibration!$A$2:$A$4,Calibration!$B$2:$B$4,C107)</f>
        <v>414.17106851502655</v>
      </c>
      <c r="K107" s="2">
        <f>TREND(Calibration!$A$2:$A$4,Calibration!$C$2:$C$4,E107)</f>
        <v>2007.2127402835056</v>
      </c>
      <c r="L107" s="2">
        <f>TREND(Calibration!$A$2:$A$4,Calibration!$D$2:$D$4,G107)</f>
        <v>550.24286246332656</v>
      </c>
    </row>
    <row r="108" spans="1:12" x14ac:dyDescent="0.25">
      <c r="A108">
        <v>528556</v>
      </c>
      <c r="B108">
        <v>13.84500027</v>
      </c>
      <c r="C108">
        <v>0.64910000999999995</v>
      </c>
      <c r="D108">
        <v>1179.8959960899999</v>
      </c>
      <c r="E108">
        <v>5.0089001700000004</v>
      </c>
      <c r="F108">
        <v>9.9000003020963209E+37</v>
      </c>
      <c r="G108">
        <v>1.4354000099999999</v>
      </c>
      <c r="H108">
        <v>9.9000003020963209E+37</v>
      </c>
      <c r="J108" s="2">
        <f>TREND(Calibration!$A$2:$A$4,Calibration!$B$2:$B$4,C108)</f>
        <v>414.84578255834413</v>
      </c>
      <c r="K108" s="2">
        <f>TREND(Calibration!$A$2:$A$4,Calibration!$C$2:$C$4,E108)</f>
        <v>2006.7676719289559</v>
      </c>
      <c r="L108" s="2">
        <f>TREND(Calibration!$A$2:$A$4,Calibration!$D$2:$D$4,G108)</f>
        <v>550.6963500528002</v>
      </c>
    </row>
    <row r="109" spans="1:12" x14ac:dyDescent="0.25">
      <c r="A109">
        <v>533555</v>
      </c>
      <c r="B109">
        <v>13.852999690000001</v>
      </c>
      <c r="C109">
        <v>0.65609998000000003</v>
      </c>
      <c r="D109">
        <v>654.83001708999996</v>
      </c>
      <c r="E109">
        <v>5.0093998900000001</v>
      </c>
      <c r="F109">
        <v>9.9000003020963209E+37</v>
      </c>
      <c r="G109">
        <v>1.4327000400000001</v>
      </c>
      <c r="H109">
        <v>9.9000003020963209E+37</v>
      </c>
      <c r="J109" s="2">
        <f>TREND(Calibration!$A$2:$A$4,Calibration!$B$2:$B$4,C109)</f>
        <v>419.13935994564247</v>
      </c>
      <c r="K109" s="2">
        <f>TREND(Calibration!$A$2:$A$4,Calibration!$C$2:$C$4,E109)</f>
        <v>2006.9698514083802</v>
      </c>
      <c r="L109" s="2">
        <f>TREND(Calibration!$A$2:$A$4,Calibration!$D$2:$D$4,G109)</f>
        <v>549.58331723008939</v>
      </c>
    </row>
    <row r="110" spans="1:12" x14ac:dyDescent="0.25">
      <c r="A110">
        <v>538558</v>
      </c>
      <c r="B110">
        <v>13.89599991</v>
      </c>
      <c r="C110">
        <v>0.66100000999999997</v>
      </c>
      <c r="D110">
        <v>290.05398559999998</v>
      </c>
      <c r="E110">
        <v>5.0093998900000001</v>
      </c>
      <c r="F110">
        <v>9.9000003020963209E+37</v>
      </c>
      <c r="G110">
        <v>1.43429995</v>
      </c>
      <c r="H110">
        <v>1048.2829589800001</v>
      </c>
      <c r="J110" s="2">
        <f>TREND(Calibration!$A$2:$A$4,Calibration!$B$2:$B$4,C110)</f>
        <v>422.14489539866344</v>
      </c>
      <c r="K110" s="2">
        <f>TREND(Calibration!$A$2:$A$4,Calibration!$C$2:$C$4,E110)</f>
        <v>2006.9698514083802</v>
      </c>
      <c r="L110" s="2">
        <f>TREND(Calibration!$A$2:$A$4,Calibration!$D$2:$D$4,G110)</f>
        <v>550.24286246332656</v>
      </c>
    </row>
    <row r="111" spans="1:12" x14ac:dyDescent="0.25">
      <c r="A111">
        <v>543557</v>
      </c>
      <c r="B111">
        <v>13.90699959</v>
      </c>
      <c r="C111">
        <v>0.66149997999999999</v>
      </c>
      <c r="D111">
        <v>988.91400146000001</v>
      </c>
      <c r="E111">
        <v>4.4354000100000004</v>
      </c>
      <c r="F111">
        <v>9.9000003020963209E+37</v>
      </c>
      <c r="G111">
        <v>1.4315999699999999</v>
      </c>
      <c r="H111">
        <v>9.9000003020963209E+37</v>
      </c>
      <c r="J111" s="2">
        <f>TREND(Calibration!$A$2:$A$4,Calibration!$B$2:$B$4,C111)</f>
        <v>422.45156241099738</v>
      </c>
      <c r="K111" s="2">
        <f>TREND(Calibration!$A$2:$A$4,Calibration!$C$2:$C$4,E111)</f>
        <v>1774.7378076077907</v>
      </c>
      <c r="L111" s="2">
        <f>TREND(Calibration!$A$2:$A$4,Calibration!$D$2:$D$4,G111)</f>
        <v>549.12982551822608</v>
      </c>
    </row>
    <row r="112" spans="1:12" x14ac:dyDescent="0.25">
      <c r="A112">
        <v>548556</v>
      </c>
      <c r="B112">
        <v>13.98499966</v>
      </c>
      <c r="C112">
        <v>0.66860001999999996</v>
      </c>
      <c r="D112">
        <v>959.96002196999996</v>
      </c>
      <c r="E112">
        <v>5.0082998300000003</v>
      </c>
      <c r="F112">
        <v>9.9000003020963209E+37</v>
      </c>
      <c r="G112">
        <v>1.4284000400000001</v>
      </c>
      <c r="H112">
        <v>9.9000003020963209E+37</v>
      </c>
      <c r="J112" s="2">
        <f>TREND(Calibration!$A$2:$A$4,Calibration!$B$2:$B$4,C112)</f>
        <v>426.8065198169453</v>
      </c>
      <c r="K112" s="2">
        <f>TREND(Calibration!$A$2:$A$4,Calibration!$C$2:$C$4,E112)</f>
        <v>2006.5247830538308</v>
      </c>
      <c r="L112" s="2">
        <f>TREND(Calibration!$A$2:$A$4,Calibration!$D$2:$D$4,G112)</f>
        <v>547.81068970546642</v>
      </c>
    </row>
    <row r="113" spans="1:12" x14ac:dyDescent="0.25">
      <c r="A113">
        <v>553556</v>
      </c>
      <c r="B113">
        <v>14.20699978</v>
      </c>
      <c r="C113">
        <v>0.66909998999999998</v>
      </c>
      <c r="D113">
        <v>721.20001220999995</v>
      </c>
      <c r="E113">
        <v>5.01370001</v>
      </c>
      <c r="F113">
        <v>9.9000003020963209E+37</v>
      </c>
      <c r="G113">
        <v>1.43110001</v>
      </c>
      <c r="H113">
        <v>9.9000003020963209E+37</v>
      </c>
      <c r="J113" s="2">
        <f>TREND(Calibration!$A$2:$A$4,Calibration!$B$2:$B$4,C113)</f>
        <v>427.1131868292793</v>
      </c>
      <c r="K113" s="2">
        <f>TREND(Calibration!$A$2:$A$4,Calibration!$C$2:$C$4,E113)</f>
        <v>2008.709617723641</v>
      </c>
      <c r="L113" s="2">
        <f>TREND(Calibration!$A$2:$A$4,Calibration!$D$2:$D$4,G113)</f>
        <v>548.92372252817722</v>
      </c>
    </row>
    <row r="114" spans="1:12" x14ac:dyDescent="0.25">
      <c r="A114">
        <v>558556</v>
      </c>
      <c r="B114">
        <v>14.39500046</v>
      </c>
      <c r="C114">
        <v>0.66589999</v>
      </c>
      <c r="D114">
        <v>785.80700683999999</v>
      </c>
      <c r="E114">
        <v>5.0100002300000002</v>
      </c>
      <c r="F114">
        <v>9.9000003020963209E+37</v>
      </c>
      <c r="G114">
        <v>1.4327000400000001</v>
      </c>
      <c r="H114">
        <v>9.9000003020963209E+37</v>
      </c>
      <c r="J114" s="2">
        <f>TREND(Calibration!$A$2:$A$4,Calibration!$B$2:$B$4,C114)</f>
        <v>425.15040018314306</v>
      </c>
      <c r="K114" s="2">
        <f>TREND(Calibration!$A$2:$A$4,Calibration!$C$2:$C$4,E114)</f>
        <v>2007.2127402835056</v>
      </c>
      <c r="L114" s="2">
        <f>TREND(Calibration!$A$2:$A$4,Calibration!$D$2:$D$4,G114)</f>
        <v>549.58331723008939</v>
      </c>
    </row>
    <row r="115" spans="1:12" x14ac:dyDescent="0.25">
      <c r="A115">
        <v>563557</v>
      </c>
      <c r="B115">
        <v>14.56400013</v>
      </c>
      <c r="C115">
        <v>0.65990000999999998</v>
      </c>
      <c r="D115">
        <v>9.9000003020963209E+37</v>
      </c>
      <c r="E115">
        <v>5.0093998900000001</v>
      </c>
      <c r="F115">
        <v>9.9000003020963209E+37</v>
      </c>
      <c r="G115">
        <v>1.4327000400000001</v>
      </c>
      <c r="H115">
        <v>9.9000003020963209E+37</v>
      </c>
      <c r="J115" s="2">
        <f>TREND(Calibration!$A$2:$A$4,Calibration!$B$2:$B$4,C115)</f>
        <v>421.47018748905407</v>
      </c>
      <c r="K115" s="2">
        <f>TREND(Calibration!$A$2:$A$4,Calibration!$C$2:$C$4,E115)</f>
        <v>2006.9698514083802</v>
      </c>
      <c r="L115" s="2">
        <f>TREND(Calibration!$A$2:$A$4,Calibration!$D$2:$D$4,G115)</f>
        <v>549.58331723008939</v>
      </c>
    </row>
    <row r="116" spans="1:12" x14ac:dyDescent="0.25">
      <c r="A116">
        <v>568556</v>
      </c>
      <c r="B116">
        <v>14.78100014</v>
      </c>
      <c r="C116">
        <v>0.66149997999999999</v>
      </c>
      <c r="D116">
        <v>476.00900268999999</v>
      </c>
      <c r="E116">
        <v>3.43790007</v>
      </c>
      <c r="F116">
        <v>9.9000003020963209E+37</v>
      </c>
      <c r="G116">
        <v>1.4337999800000001</v>
      </c>
      <c r="H116">
        <v>9.9000003020963209E+37</v>
      </c>
      <c r="J116" s="2">
        <f>TREND(Calibration!$A$2:$A$4,Calibration!$B$2:$B$4,C116)</f>
        <v>422.45156241099738</v>
      </c>
      <c r="K116" s="2">
        <f>TREND(Calibration!$A$2:$A$4,Calibration!$C$2:$C$4,E116)</f>
        <v>1371.1637689561355</v>
      </c>
      <c r="L116" s="2">
        <f>TREND(Calibration!$A$2:$A$4,Calibration!$D$2:$D$4,G116)</f>
        <v>550.03675535088803</v>
      </c>
    </row>
    <row r="117" spans="1:12" x14ac:dyDescent="0.25">
      <c r="A117">
        <v>573657</v>
      </c>
      <c r="B117">
        <v>14.864000320000001</v>
      </c>
      <c r="C117">
        <v>0.65450001000000002</v>
      </c>
      <c r="D117">
        <v>9.9000003020963209E+37</v>
      </c>
      <c r="E117">
        <v>4.3344001800000003</v>
      </c>
      <c r="F117">
        <v>9.9000003020963209E+37</v>
      </c>
      <c r="G117">
        <v>1.43490005</v>
      </c>
      <c r="H117">
        <v>9.9000003020963209E+37</v>
      </c>
      <c r="J117" s="2">
        <f>TREND(Calibration!$A$2:$A$4,Calibration!$B$2:$B$4,C117)</f>
        <v>418.15798502369915</v>
      </c>
      <c r="K117" s="2">
        <f>TREND(Calibration!$A$2:$A$4,Calibration!$C$2:$C$4,E117)</f>
        <v>1733.874738186222</v>
      </c>
      <c r="L117" s="2">
        <f>TREND(Calibration!$A$2:$A$4,Calibration!$D$2:$D$4,G117)</f>
        <v>550.49024706275122</v>
      </c>
    </row>
    <row r="118" spans="1:12" x14ac:dyDescent="0.25">
      <c r="A118">
        <v>578557</v>
      </c>
      <c r="B118">
        <v>14.93900013</v>
      </c>
      <c r="C118">
        <v>0.65670002000000005</v>
      </c>
      <c r="D118">
        <v>894.18902588000003</v>
      </c>
      <c r="E118">
        <v>5.0100002300000002</v>
      </c>
      <c r="F118">
        <v>9.9000003020963209E+37</v>
      </c>
      <c r="G118">
        <v>1.43429995</v>
      </c>
      <c r="H118">
        <v>9.9000003020963209E+37</v>
      </c>
      <c r="J118" s="2">
        <f>TREND(Calibration!$A$2:$A$4,Calibration!$B$2:$B$4,C118)</f>
        <v>419.5074069766261</v>
      </c>
      <c r="K118" s="2">
        <f>TREND(Calibration!$A$2:$A$4,Calibration!$C$2:$C$4,E118)</f>
        <v>2007.2127402835056</v>
      </c>
      <c r="L118" s="2">
        <f>TREND(Calibration!$A$2:$A$4,Calibration!$D$2:$D$4,G118)</f>
        <v>550.24286246332656</v>
      </c>
    </row>
    <row r="119" spans="1:12" x14ac:dyDescent="0.25">
      <c r="A119">
        <v>583557</v>
      </c>
      <c r="B119">
        <v>14.97099972</v>
      </c>
      <c r="C119">
        <v>0.65670002000000005</v>
      </c>
      <c r="D119">
        <v>565.28997803000004</v>
      </c>
      <c r="E119">
        <v>3.1101000299999999</v>
      </c>
      <c r="F119">
        <v>9.9000003020963209E+37</v>
      </c>
      <c r="G119">
        <v>1.43920004</v>
      </c>
      <c r="H119">
        <v>9.9000003020963209E+37</v>
      </c>
      <c r="J119" s="2">
        <f>TREND(Calibration!$A$2:$A$4,Calibration!$B$2:$B$4,C119)</f>
        <v>419.5074069766261</v>
      </c>
      <c r="K119" s="2">
        <f>TREND(Calibration!$A$2:$A$4,Calibration!$C$2:$C$4,E119)</f>
        <v>1238.5406171061472</v>
      </c>
      <c r="L119" s="2">
        <f>TREND(Calibration!$A$2:$A$4,Calibration!$D$2:$D$4,G119)</f>
        <v>552.26287046498464</v>
      </c>
    </row>
    <row r="120" spans="1:12" x14ac:dyDescent="0.25">
      <c r="A120">
        <v>588557</v>
      </c>
      <c r="B120">
        <v>14.916000370000001</v>
      </c>
      <c r="C120">
        <v>0.65670002000000005</v>
      </c>
      <c r="D120">
        <v>1300.0970459</v>
      </c>
      <c r="E120">
        <v>2.9751000400000001</v>
      </c>
      <c r="F120">
        <v>9.9000003020963209E+37</v>
      </c>
      <c r="G120">
        <v>1.4380999800000001</v>
      </c>
      <c r="H120">
        <v>9.9000003020963209E+37</v>
      </c>
      <c r="J120" s="2">
        <f>TREND(Calibration!$A$2:$A$4,Calibration!$B$2:$B$4,C120)</f>
        <v>419.5074069766261</v>
      </c>
      <c r="K120" s="2">
        <f>TREND(Calibration!$A$2:$A$4,Calibration!$C$2:$C$4,E120)</f>
        <v>1183.9215750416104</v>
      </c>
      <c r="L120" s="2">
        <f>TREND(Calibration!$A$2:$A$4,Calibration!$D$2:$D$4,G120)</f>
        <v>551.80938287551101</v>
      </c>
    </row>
    <row r="121" spans="1:12" x14ac:dyDescent="0.25">
      <c r="A121">
        <v>593558</v>
      </c>
      <c r="B121">
        <v>14.835000040000001</v>
      </c>
      <c r="C121">
        <v>0.65560001000000001</v>
      </c>
      <c r="D121">
        <v>9.9000003020963209E+37</v>
      </c>
      <c r="E121">
        <v>4.3344001800000003</v>
      </c>
      <c r="F121">
        <v>9.9000003020963209E+37</v>
      </c>
      <c r="G121">
        <v>1.43599999</v>
      </c>
      <c r="H121">
        <v>9.9000003020963209E+37</v>
      </c>
      <c r="J121" s="2">
        <f>TREND(Calibration!$A$2:$A$4,Calibration!$B$2:$B$4,C121)</f>
        <v>418.83269293330846</v>
      </c>
      <c r="K121" s="2">
        <f>TREND(Calibration!$A$2:$A$4,Calibration!$C$2:$C$4,E121)</f>
        <v>1733.874738186222</v>
      </c>
      <c r="L121" s="2">
        <f>TREND(Calibration!$A$2:$A$4,Calibration!$D$2:$D$4,G121)</f>
        <v>550.94368518354975</v>
      </c>
    </row>
    <row r="122" spans="1:12" x14ac:dyDescent="0.25">
      <c r="A122">
        <v>598558</v>
      </c>
      <c r="B122">
        <v>14.93500042</v>
      </c>
      <c r="C122">
        <v>0.65880000999999999</v>
      </c>
      <c r="D122">
        <v>955.75299071999996</v>
      </c>
      <c r="E122">
        <v>5.0100002300000002</v>
      </c>
      <c r="F122">
        <v>9.9000003020963209E+37</v>
      </c>
      <c r="G122">
        <v>1.43429995</v>
      </c>
      <c r="H122">
        <v>1138.77502441</v>
      </c>
      <c r="J122" s="2">
        <f>TREND(Calibration!$A$2:$A$4,Calibration!$B$2:$B$4,C122)</f>
        <v>420.79547957944476</v>
      </c>
      <c r="K122" s="2">
        <f>TREND(Calibration!$A$2:$A$4,Calibration!$C$2:$C$4,E122)</f>
        <v>2007.2127402835056</v>
      </c>
      <c r="L122" s="2">
        <f>TREND(Calibration!$A$2:$A$4,Calibration!$D$2:$D$4,G122)</f>
        <v>550.24286246332656</v>
      </c>
    </row>
    <row r="123" spans="1:12" x14ac:dyDescent="0.25">
      <c r="A123">
        <v>603557</v>
      </c>
      <c r="B123">
        <v>15</v>
      </c>
      <c r="C123">
        <v>0.65719998000000002</v>
      </c>
      <c r="D123">
        <v>9.9000003020963209E+37</v>
      </c>
      <c r="E123">
        <v>5.0100002300000002</v>
      </c>
      <c r="F123">
        <v>9.9000003020963209E+37</v>
      </c>
      <c r="G123">
        <v>1.43490005</v>
      </c>
      <c r="H123">
        <v>9.9000003020963209E+37</v>
      </c>
      <c r="J123" s="2">
        <f>TREND(Calibration!$A$2:$A$4,Calibration!$B$2:$B$4,C123)</f>
        <v>419.81406785525184</v>
      </c>
      <c r="K123" s="2">
        <f>TREND(Calibration!$A$2:$A$4,Calibration!$C$2:$C$4,E123)</f>
        <v>2007.2127402835056</v>
      </c>
      <c r="L123" s="2">
        <f>TREND(Calibration!$A$2:$A$4,Calibration!$D$2:$D$4,G123)</f>
        <v>550.49024706275122</v>
      </c>
    </row>
    <row r="124" spans="1:12" x14ac:dyDescent="0.25">
      <c r="A124">
        <v>608557</v>
      </c>
      <c r="B124">
        <v>15.038999560000001</v>
      </c>
      <c r="C124">
        <v>0.65509998999999997</v>
      </c>
      <c r="D124">
        <v>9.9000003020963209E+37</v>
      </c>
      <c r="E124">
        <v>2.5933001</v>
      </c>
      <c r="F124">
        <v>1104.92700195</v>
      </c>
      <c r="G124">
        <v>1.4354000099999999</v>
      </c>
      <c r="H124">
        <v>9.9000003020963209E+37</v>
      </c>
      <c r="J124" s="2">
        <f>TREND(Calibration!$A$2:$A$4,Calibration!$B$2:$B$4,C124)</f>
        <v>418.52599525243312</v>
      </c>
      <c r="K124" s="2">
        <f>TREND(Calibration!$A$2:$A$4,Calibration!$C$2:$C$4,E124)</f>
        <v>1029.4508452060179</v>
      </c>
      <c r="L124" s="2">
        <f>TREND(Calibration!$A$2:$A$4,Calibration!$D$2:$D$4,G124)</f>
        <v>550.6963500528002</v>
      </c>
    </row>
    <row r="125" spans="1:12" x14ac:dyDescent="0.25">
      <c r="A125">
        <v>613558</v>
      </c>
      <c r="B125">
        <v>15.09200001</v>
      </c>
      <c r="C125">
        <v>0.65179997999999995</v>
      </c>
      <c r="D125">
        <v>1188.48498535</v>
      </c>
      <c r="E125">
        <v>3.9914000000000001</v>
      </c>
      <c r="F125">
        <v>9.9000003020963209E+37</v>
      </c>
      <c r="G125">
        <v>1.43649995</v>
      </c>
      <c r="H125">
        <v>9.9000003020963209E+37</v>
      </c>
      <c r="J125" s="2">
        <f>TREND(Calibration!$A$2:$A$4,Calibration!$B$2:$B$4,C125)</f>
        <v>416.50186538989681</v>
      </c>
      <c r="K125" s="2">
        <f>TREND(Calibration!$A$2:$A$4,Calibration!$C$2:$C$4,E125)</f>
        <v>1595.1018296877567</v>
      </c>
      <c r="L125" s="2">
        <f>TREND(Calibration!$A$2:$A$4,Calibration!$D$2:$D$4,G125)</f>
        <v>551.14978817359872</v>
      </c>
    </row>
    <row r="126" spans="1:12" x14ac:dyDescent="0.25">
      <c r="A126">
        <v>618557</v>
      </c>
      <c r="B126">
        <v>15.045000079999999</v>
      </c>
      <c r="C126">
        <v>0.65130001000000004</v>
      </c>
      <c r="D126">
        <v>9.9000003020963209E+37</v>
      </c>
      <c r="E126">
        <v>5.0093998900000001</v>
      </c>
      <c r="F126">
        <v>9.9000003020963209E+37</v>
      </c>
      <c r="G126">
        <v>1.4337999800000001</v>
      </c>
      <c r="H126">
        <v>9.9000003020963209E+37</v>
      </c>
      <c r="J126" s="2">
        <f>TREND(Calibration!$A$2:$A$4,Calibration!$B$2:$B$4,C126)</f>
        <v>416.19519837756286</v>
      </c>
      <c r="K126" s="2">
        <f>TREND(Calibration!$A$2:$A$4,Calibration!$C$2:$C$4,E126)</f>
        <v>2006.9698514083802</v>
      </c>
      <c r="L126" s="2">
        <f>TREND(Calibration!$A$2:$A$4,Calibration!$D$2:$D$4,G126)</f>
        <v>550.03675535088803</v>
      </c>
    </row>
    <row r="127" spans="1:12" x14ac:dyDescent="0.25">
      <c r="A127">
        <v>623557</v>
      </c>
      <c r="B127">
        <v>14.928999900000001</v>
      </c>
      <c r="C127">
        <v>0.64859997999999996</v>
      </c>
      <c r="D127">
        <v>846.74700928000004</v>
      </c>
      <c r="E127">
        <v>5.0104999499999998</v>
      </c>
      <c r="F127">
        <v>9.9000003020963209E+37</v>
      </c>
      <c r="G127">
        <v>1.4376000200000001</v>
      </c>
      <c r="H127">
        <v>9.9000003020963209E+37</v>
      </c>
      <c r="J127" s="2">
        <f>TREND(Calibration!$A$2:$A$4,Calibration!$B$2:$B$4,C127)</f>
        <v>414.53907874376057</v>
      </c>
      <c r="K127" s="2">
        <f>TREND(Calibration!$A$2:$A$4,Calibration!$C$2:$C$4,E127)</f>
        <v>2007.4149197629297</v>
      </c>
      <c r="L127" s="2">
        <f>TREND(Calibration!$A$2:$A$4,Calibration!$D$2:$D$4,G127)</f>
        <v>551.60327988546203</v>
      </c>
    </row>
    <row r="128" spans="1:12" x14ac:dyDescent="0.25">
      <c r="A128">
        <v>628557</v>
      </c>
      <c r="B128">
        <v>14.7840004</v>
      </c>
      <c r="C128">
        <v>0.64800000000000002</v>
      </c>
      <c r="D128">
        <v>846.49798583999996</v>
      </c>
      <c r="E128">
        <v>5.0072998999999996</v>
      </c>
      <c r="F128">
        <v>9.9000003020963209E+37</v>
      </c>
      <c r="G128">
        <v>1.4315999699999999</v>
      </c>
      <c r="H128">
        <v>9.9000003020963209E+37</v>
      </c>
      <c r="J128" s="2">
        <f>TREND(Calibration!$A$2:$A$4,Calibration!$B$2:$B$4,C128)</f>
        <v>414.17106851502655</v>
      </c>
      <c r="K128" s="2">
        <f>TREND(Calibration!$A$2:$A$4,Calibration!$C$2:$C$4,E128)</f>
        <v>2006.1202258480737</v>
      </c>
      <c r="L128" s="2">
        <f>TREND(Calibration!$A$2:$A$4,Calibration!$D$2:$D$4,G128)</f>
        <v>549.12982551822608</v>
      </c>
    </row>
    <row r="129" spans="1:12" x14ac:dyDescent="0.25">
      <c r="A129">
        <v>633568</v>
      </c>
      <c r="B129">
        <v>14.64099979</v>
      </c>
      <c r="C129">
        <v>0.64590000999999997</v>
      </c>
      <c r="D129">
        <v>843.49298095999995</v>
      </c>
      <c r="E129">
        <v>5.0148000699999997</v>
      </c>
      <c r="F129">
        <v>9.9000003020963209E+37</v>
      </c>
      <c r="G129">
        <v>1.4333000199999999</v>
      </c>
      <c r="H129">
        <v>9.9000003020963209E+37</v>
      </c>
      <c r="J129" s="2">
        <f>TREND(Calibration!$A$2:$A$4,Calibration!$B$2:$B$4,C129)</f>
        <v>412.88299591220789</v>
      </c>
      <c r="K129" s="2">
        <f>TREND(Calibration!$A$2:$A$4,Calibration!$C$2:$C$4,E129)</f>
        <v>2009.1546860781905</v>
      </c>
      <c r="L129" s="2">
        <f>TREND(Calibration!$A$2:$A$4,Calibration!$D$2:$D$4,G129)</f>
        <v>549.83065236083894</v>
      </c>
    </row>
    <row r="130" spans="1:12" x14ac:dyDescent="0.25">
      <c r="A130">
        <v>638558</v>
      </c>
      <c r="B130">
        <v>14.56700039</v>
      </c>
      <c r="C130">
        <v>0.64480000999999998</v>
      </c>
      <c r="D130">
        <v>276.94601440000002</v>
      </c>
      <c r="E130">
        <v>4.9063000700000003</v>
      </c>
      <c r="F130">
        <v>9.9000003020963209E+37</v>
      </c>
      <c r="G130">
        <v>1.43110001</v>
      </c>
      <c r="H130">
        <v>1159.06994629</v>
      </c>
      <c r="J130" s="2">
        <f>TREND(Calibration!$A$2:$A$4,Calibration!$B$2:$B$4,C130)</f>
        <v>412.20828800259852</v>
      </c>
      <c r="K130" s="2">
        <f>TREND(Calibration!$A$2:$A$4,Calibration!$C$2:$C$4,E130)</f>
        <v>1965.2571564265052</v>
      </c>
      <c r="L130" s="2">
        <f>TREND(Calibration!$A$2:$A$4,Calibration!$D$2:$D$4,G130)</f>
        <v>548.92372252817722</v>
      </c>
    </row>
    <row r="131" spans="1:12" x14ac:dyDescent="0.25">
      <c r="A131">
        <v>643640</v>
      </c>
      <c r="B131">
        <v>14.52900028</v>
      </c>
      <c r="C131">
        <v>0.64429997999999999</v>
      </c>
      <c r="D131">
        <v>1283.0610351600001</v>
      </c>
      <c r="E131">
        <v>5.0089001700000004</v>
      </c>
      <c r="F131">
        <v>9.9000003020963209E+37</v>
      </c>
      <c r="G131">
        <v>1.4327000400000001</v>
      </c>
      <c r="H131">
        <v>9.9000003020963209E+37</v>
      </c>
      <c r="J131" s="2">
        <f>TREND(Calibration!$A$2:$A$4,Calibration!$B$2:$B$4,C131)</f>
        <v>411.90158418801497</v>
      </c>
      <c r="K131" s="2">
        <f>TREND(Calibration!$A$2:$A$4,Calibration!$C$2:$C$4,E131)</f>
        <v>2006.7676719289559</v>
      </c>
      <c r="L131" s="2">
        <f>TREND(Calibration!$A$2:$A$4,Calibration!$D$2:$D$4,G131)</f>
        <v>549.58331723008939</v>
      </c>
    </row>
    <row r="132" spans="1:12" x14ac:dyDescent="0.25">
      <c r="A132">
        <v>648557</v>
      </c>
      <c r="B132">
        <v>14.60700035</v>
      </c>
      <c r="C132">
        <v>0.64480000999999998</v>
      </c>
      <c r="D132">
        <v>9.9000003020963209E+37</v>
      </c>
      <c r="E132">
        <v>5.0093998900000001</v>
      </c>
      <c r="F132">
        <v>9.9000003020963209E+37</v>
      </c>
      <c r="G132">
        <v>1.4272999799999999</v>
      </c>
      <c r="H132">
        <v>9.9000003020963209E+37</v>
      </c>
      <c r="J132" s="2">
        <f>TREND(Calibration!$A$2:$A$4,Calibration!$B$2:$B$4,C132)</f>
        <v>412.20828800259852</v>
      </c>
      <c r="K132" s="2">
        <f>TREND(Calibration!$A$2:$A$4,Calibration!$C$2:$C$4,E132)</f>
        <v>2006.9698514083802</v>
      </c>
      <c r="L132" s="2">
        <f>TREND(Calibration!$A$2:$A$4,Calibration!$D$2:$D$4,G132)</f>
        <v>547.35720211599278</v>
      </c>
    </row>
    <row r="133" spans="1:12" x14ac:dyDescent="0.25">
      <c r="A133">
        <v>653557</v>
      </c>
      <c r="B133">
        <v>14.72900009</v>
      </c>
      <c r="C133">
        <v>0.65179997999999995</v>
      </c>
      <c r="D133">
        <v>1085.54003906</v>
      </c>
      <c r="E133">
        <v>3.5027000899999998</v>
      </c>
      <c r="F133">
        <v>9.9000003020963209E+37</v>
      </c>
      <c r="G133">
        <v>1.42789996</v>
      </c>
      <c r="H133">
        <v>9.9000003020963209E+37</v>
      </c>
      <c r="J133" s="2">
        <f>TREND(Calibration!$A$2:$A$4,Calibration!$B$2:$B$4,C133)</f>
        <v>416.50186538989681</v>
      </c>
      <c r="K133" s="2">
        <f>TREND(Calibration!$A$2:$A$4,Calibration!$C$2:$C$4,E133)</f>
        <v>1397.3809191808341</v>
      </c>
      <c r="L133" s="2">
        <f>TREND(Calibration!$A$2:$A$4,Calibration!$D$2:$D$4,G133)</f>
        <v>547.60453724674232</v>
      </c>
    </row>
    <row r="134" spans="1:12" x14ac:dyDescent="0.25">
      <c r="A134">
        <v>658557</v>
      </c>
      <c r="B134">
        <v>14.847999570000001</v>
      </c>
      <c r="C134">
        <v>0.64969999</v>
      </c>
      <c r="D134">
        <v>9.9000003020963209E+37</v>
      </c>
      <c r="E134">
        <v>4.8182001100000003</v>
      </c>
      <c r="F134">
        <v>9.9000003020963209E+37</v>
      </c>
      <c r="G134">
        <v>1.42789996</v>
      </c>
      <c r="H134">
        <v>9.9000003020963209E+37</v>
      </c>
      <c r="J134" s="2">
        <f>TREND(Calibration!$A$2:$A$4,Calibration!$B$2:$B$4,C134)</f>
        <v>415.21379278707821</v>
      </c>
      <c r="K134" s="2">
        <f>TREND(Calibration!$A$2:$A$4,Calibration!$C$2:$C$4,E134)</f>
        <v>1929.613187703811</v>
      </c>
      <c r="L134" s="2">
        <f>TREND(Calibration!$A$2:$A$4,Calibration!$D$2:$D$4,G134)</f>
        <v>547.60453724674232</v>
      </c>
    </row>
    <row r="135" spans="1:12" x14ac:dyDescent="0.25">
      <c r="A135">
        <v>663559</v>
      </c>
      <c r="B135">
        <v>14.911000250000001</v>
      </c>
      <c r="C135">
        <v>0.65069997000000002</v>
      </c>
      <c r="D135">
        <v>9.9000003020963209E+37</v>
      </c>
      <c r="E135">
        <v>2.9744999399999998</v>
      </c>
      <c r="F135">
        <v>9.9000003020963209E+37</v>
      </c>
      <c r="G135">
        <v>1.42999995</v>
      </c>
      <c r="H135">
        <v>9.9000003020963209E+37</v>
      </c>
      <c r="J135" s="2">
        <f>TREND(Calibration!$A$2:$A$4,Calibration!$B$2:$B$4,C135)</f>
        <v>415.82715134657923</v>
      </c>
      <c r="K135" s="2">
        <f>TREND(Calibration!$A$2:$A$4,Calibration!$C$2:$C$4,E135)</f>
        <v>1183.6787832670113</v>
      </c>
      <c r="L135" s="2">
        <f>TREND(Calibration!$A$2:$A$4,Calibration!$D$2:$D$4,G135)</f>
        <v>548.47023493870358</v>
      </c>
    </row>
    <row r="136" spans="1:12" x14ac:dyDescent="0.25">
      <c r="A136">
        <v>668559</v>
      </c>
      <c r="B136">
        <v>14.916999819999999</v>
      </c>
      <c r="C136">
        <v>0.64969999</v>
      </c>
      <c r="D136">
        <v>1098.23205566</v>
      </c>
      <c r="E136">
        <v>4.0363001799999996</v>
      </c>
      <c r="F136">
        <v>9.9000003020963209E+37</v>
      </c>
      <c r="G136">
        <v>1.42999995</v>
      </c>
      <c r="H136">
        <v>9.9000003020963209E+37</v>
      </c>
      <c r="J136" s="2">
        <f>TREND(Calibration!$A$2:$A$4,Calibration!$B$2:$B$4,C136)</f>
        <v>415.21379278707821</v>
      </c>
      <c r="K136" s="2">
        <f>TREND(Calibration!$A$2:$A$4,Calibration!$C$2:$C$4,E136)</f>
        <v>1613.267792663941</v>
      </c>
      <c r="L136" s="2">
        <f>TREND(Calibration!$A$2:$A$4,Calibration!$D$2:$D$4,G136)</f>
        <v>548.47023493870358</v>
      </c>
    </row>
    <row r="137" spans="1:12" x14ac:dyDescent="0.25">
      <c r="A137">
        <v>673560</v>
      </c>
      <c r="B137">
        <v>14.90400028</v>
      </c>
      <c r="C137">
        <v>0.64700000999999996</v>
      </c>
      <c r="D137">
        <v>730.03399658000001</v>
      </c>
      <c r="E137">
        <v>5.0082998300000003</v>
      </c>
      <c r="F137">
        <v>9.9000003020963209E+37</v>
      </c>
      <c r="G137">
        <v>1.42620003</v>
      </c>
      <c r="H137">
        <v>9.9000003020963209E+37</v>
      </c>
      <c r="J137" s="2">
        <f>TREND(Calibration!$A$2:$A$4,Calibration!$B$2:$B$4,C137)</f>
        <v>413.5577038218172</v>
      </c>
      <c r="K137" s="2">
        <f>TREND(Calibration!$A$2:$A$4,Calibration!$C$2:$C$4,E137)</f>
        <v>2006.5247830538308</v>
      </c>
      <c r="L137" s="2">
        <f>TREND(Calibration!$A$2:$A$4,Calibration!$D$2:$D$4,G137)</f>
        <v>546.90375987280459</v>
      </c>
    </row>
    <row r="138" spans="1:12" x14ac:dyDescent="0.25">
      <c r="A138">
        <v>678560</v>
      </c>
      <c r="B138">
        <v>14.833999629999999</v>
      </c>
      <c r="C138">
        <v>0.64910000999999995</v>
      </c>
      <c r="D138">
        <v>488.66699218999997</v>
      </c>
      <c r="E138">
        <v>5.0100002300000002</v>
      </c>
      <c r="F138">
        <v>9.9000003020963209E+37</v>
      </c>
      <c r="G138">
        <v>1.4241000399999999</v>
      </c>
      <c r="H138">
        <v>9.9000003020963209E+37</v>
      </c>
      <c r="J138" s="2">
        <f>TREND(Calibration!$A$2:$A$4,Calibration!$B$2:$B$4,C138)</f>
        <v>414.84578255834413</v>
      </c>
      <c r="K138" s="2">
        <f>TREND(Calibration!$A$2:$A$4,Calibration!$C$2:$C$4,E138)</f>
        <v>2007.2127402835056</v>
      </c>
      <c r="L138" s="2">
        <f>TREND(Calibration!$A$2:$A$4,Calibration!$D$2:$D$4,G138)</f>
        <v>546.03806218084344</v>
      </c>
    </row>
    <row r="139" spans="1:12" x14ac:dyDescent="0.25">
      <c r="A139">
        <v>683635</v>
      </c>
      <c r="B139">
        <v>14.78499985</v>
      </c>
      <c r="C139">
        <v>0.64969999</v>
      </c>
      <c r="D139">
        <v>1335.85900879</v>
      </c>
      <c r="E139">
        <v>4.9850997899999996</v>
      </c>
      <c r="F139">
        <v>9.9000003020963209E+37</v>
      </c>
      <c r="G139">
        <v>1.42190003</v>
      </c>
      <c r="H139">
        <v>1332.8149414100001</v>
      </c>
      <c r="J139" s="2">
        <f>TREND(Calibration!$A$2:$A$4,Calibration!$B$2:$B$4,C139)</f>
        <v>415.21379278707821</v>
      </c>
      <c r="K139" s="2">
        <f>TREND(Calibration!$A$2:$A$4,Calibration!$C$2:$C$4,E139)</f>
        <v>1997.1383826499568</v>
      </c>
      <c r="L139" s="2">
        <f>TREND(Calibration!$A$2:$A$4,Calibration!$D$2:$D$4,G139)</f>
        <v>545.13113234818161</v>
      </c>
    </row>
    <row r="140" spans="1:12" x14ac:dyDescent="0.25">
      <c r="A140">
        <v>688573</v>
      </c>
      <c r="B140">
        <v>14.744999890000001</v>
      </c>
      <c r="C140">
        <v>0.64700000999999996</v>
      </c>
      <c r="D140">
        <v>1213.91796875</v>
      </c>
      <c r="E140">
        <v>4.1194000199999996</v>
      </c>
      <c r="F140">
        <v>9.9000003020963209E+37</v>
      </c>
      <c r="G140">
        <v>1.4229999799999999</v>
      </c>
      <c r="H140">
        <v>9.9000003020963209E+37</v>
      </c>
      <c r="J140" s="2">
        <f>TREND(Calibration!$A$2:$A$4,Calibration!$B$2:$B$4,C140)</f>
        <v>413.5577038218172</v>
      </c>
      <c r="K140" s="2">
        <f>TREND(Calibration!$A$2:$A$4,Calibration!$C$2:$C$4,E140)</f>
        <v>1646.8887852026537</v>
      </c>
      <c r="L140" s="2">
        <f>TREND(Calibration!$A$2:$A$4,Calibration!$D$2:$D$4,G140)</f>
        <v>545.5845745913698</v>
      </c>
    </row>
    <row r="141" spans="1:12" x14ac:dyDescent="0.25">
      <c r="A141">
        <v>693560</v>
      </c>
      <c r="B141">
        <v>14.78100014</v>
      </c>
      <c r="C141">
        <v>0.65130001000000004</v>
      </c>
      <c r="D141">
        <v>482.78298949999999</v>
      </c>
      <c r="E141">
        <v>3.35529995</v>
      </c>
      <c r="F141">
        <v>9.9000003020963209E+37</v>
      </c>
      <c r="G141">
        <v>1.42460001</v>
      </c>
      <c r="H141">
        <v>1084.2010498</v>
      </c>
      <c r="J141" s="2">
        <f>TREND(Calibration!$A$2:$A$4,Calibration!$B$2:$B$4,C141)</f>
        <v>416.19519837756286</v>
      </c>
      <c r="K141" s="2">
        <f>TREND(Calibration!$A$2:$A$4,Calibration!$C$2:$C$4,E141)</f>
        <v>1337.7449558968472</v>
      </c>
      <c r="L141" s="2">
        <f>TREND(Calibration!$A$2:$A$4,Calibration!$D$2:$D$4,G141)</f>
        <v>546.24416929328197</v>
      </c>
    </row>
    <row r="142" spans="1:12" x14ac:dyDescent="0.25">
      <c r="A142">
        <v>698561</v>
      </c>
      <c r="B142">
        <v>14.85400009</v>
      </c>
      <c r="C142">
        <v>0.65020001000000005</v>
      </c>
      <c r="D142">
        <v>925.06402588000003</v>
      </c>
      <c r="E142">
        <v>4.6480999000000001</v>
      </c>
      <c r="F142">
        <v>9.9000003020963209E+37</v>
      </c>
      <c r="G142">
        <v>1.42620003</v>
      </c>
      <c r="H142">
        <v>9.9000003020963209E+37</v>
      </c>
      <c r="J142" s="2">
        <f>TREND(Calibration!$A$2:$A$4,Calibration!$B$2:$B$4,C142)</f>
        <v>415.52049046795355</v>
      </c>
      <c r="K142" s="2">
        <f>TREND(Calibration!$A$2:$A$4,Calibration!$C$2:$C$4,E142)</f>
        <v>1860.7931046417561</v>
      </c>
      <c r="L142" s="2">
        <f>TREND(Calibration!$A$2:$A$4,Calibration!$D$2:$D$4,G142)</f>
        <v>546.90375987280459</v>
      </c>
    </row>
    <row r="143" spans="1:12" x14ac:dyDescent="0.25">
      <c r="A143">
        <v>703560</v>
      </c>
      <c r="B143">
        <v>14.946000099999999</v>
      </c>
      <c r="C143">
        <v>0.65069997000000002</v>
      </c>
      <c r="D143">
        <v>1005.45098877</v>
      </c>
      <c r="E143">
        <v>5.0093998900000001</v>
      </c>
      <c r="F143">
        <v>9.9000003020963209E+37</v>
      </c>
      <c r="G143">
        <v>1.4272999799999999</v>
      </c>
      <c r="H143">
        <v>1284.2910156200001</v>
      </c>
      <c r="J143" s="2">
        <f>TREND(Calibration!$A$2:$A$4,Calibration!$B$2:$B$4,C143)</f>
        <v>415.82715134657923</v>
      </c>
      <c r="K143" s="2">
        <f>TREND(Calibration!$A$2:$A$4,Calibration!$C$2:$C$4,E143)</f>
        <v>2006.9698514083802</v>
      </c>
      <c r="L143" s="2">
        <f>TREND(Calibration!$A$2:$A$4,Calibration!$D$2:$D$4,G143)</f>
        <v>547.35720211599278</v>
      </c>
    </row>
    <row r="144" spans="1:12" x14ac:dyDescent="0.25">
      <c r="A144">
        <v>708559</v>
      </c>
      <c r="B144">
        <v>14.99100018</v>
      </c>
      <c r="C144">
        <v>0.64480000999999998</v>
      </c>
      <c r="D144">
        <v>1056.5689697299999</v>
      </c>
      <c r="E144">
        <v>5.0046000499999996</v>
      </c>
      <c r="F144">
        <v>9.9000003020963209E+37</v>
      </c>
      <c r="G144">
        <v>1.42620003</v>
      </c>
      <c r="H144">
        <v>9.9000003020963209E+37</v>
      </c>
      <c r="J144" s="2">
        <f>TREND(Calibration!$A$2:$A$4,Calibration!$B$2:$B$4,C144)</f>
        <v>412.20828800259852</v>
      </c>
      <c r="K144" s="2">
        <f>TREND(Calibration!$A$2:$A$4,Calibration!$C$2:$C$4,E144)</f>
        <v>2005.0279056136949</v>
      </c>
      <c r="L144" s="2">
        <f>TREND(Calibration!$A$2:$A$4,Calibration!$D$2:$D$4,G144)</f>
        <v>546.90375987280459</v>
      </c>
    </row>
    <row r="145" spans="1:12" x14ac:dyDescent="0.25">
      <c r="A145">
        <v>713558</v>
      </c>
      <c r="B145">
        <v>15.02099991</v>
      </c>
      <c r="C145">
        <v>0.64529996999999995</v>
      </c>
      <c r="D145">
        <v>1088.9460449200001</v>
      </c>
      <c r="E145">
        <v>5.0100002300000002</v>
      </c>
      <c r="F145">
        <v>9.9000003020963209E+37</v>
      </c>
      <c r="G145">
        <v>1.4272999799999999</v>
      </c>
      <c r="H145">
        <v>9.9000003020963209E+37</v>
      </c>
      <c r="J145" s="2">
        <f>TREND(Calibration!$A$2:$A$4,Calibration!$B$2:$B$4,C145)</f>
        <v>412.51494888122426</v>
      </c>
      <c r="K145" s="2">
        <f>TREND(Calibration!$A$2:$A$4,Calibration!$C$2:$C$4,E145)</f>
        <v>2007.2127402835056</v>
      </c>
      <c r="L145" s="2">
        <f>TREND(Calibration!$A$2:$A$4,Calibration!$D$2:$D$4,G145)</f>
        <v>547.35720211599278</v>
      </c>
    </row>
    <row r="146" spans="1:12" x14ac:dyDescent="0.25">
      <c r="A146">
        <v>718558</v>
      </c>
      <c r="B146">
        <v>14.928000450000001</v>
      </c>
      <c r="C146">
        <v>0.64429997999999999</v>
      </c>
      <c r="D146">
        <v>1061.8520507799999</v>
      </c>
      <c r="E146">
        <v>5.0121002199999998</v>
      </c>
      <c r="F146">
        <v>9.9000003020963209E+37</v>
      </c>
      <c r="G146">
        <v>1.42569995</v>
      </c>
      <c r="H146">
        <v>9.9000003020963209E+37</v>
      </c>
      <c r="J146" s="2">
        <f>TREND(Calibration!$A$2:$A$4,Calibration!$B$2:$B$4,C146)</f>
        <v>411.90158418801497</v>
      </c>
      <c r="K146" s="2">
        <f>TREND(Calibration!$A$2:$A$4,Calibration!$C$2:$C$4,E146)</f>
        <v>2008.0623658438117</v>
      </c>
      <c r="L146" s="2">
        <f>TREND(Calibration!$A$2:$A$4,Calibration!$D$2:$D$4,G146)</f>
        <v>546.69760741408061</v>
      </c>
    </row>
    <row r="147" spans="1:12" x14ac:dyDescent="0.25">
      <c r="A147">
        <v>723570</v>
      </c>
      <c r="B147">
        <v>14.75</v>
      </c>
      <c r="C147">
        <v>0.64099996999999997</v>
      </c>
      <c r="D147">
        <v>9.9000003020963209E+37</v>
      </c>
      <c r="E147">
        <v>5.0093998900000001</v>
      </c>
      <c r="F147">
        <v>9.9000003020963209E+37</v>
      </c>
      <c r="G147">
        <v>1.4272999799999999</v>
      </c>
      <c r="H147">
        <v>9.9000003020963209E+37</v>
      </c>
      <c r="J147" s="2">
        <f>TREND(Calibration!$A$2:$A$4,Calibration!$B$2:$B$4,C147)</f>
        <v>409.87745432547865</v>
      </c>
      <c r="K147" s="2">
        <f>TREND(Calibration!$A$2:$A$4,Calibration!$C$2:$C$4,E147)</f>
        <v>2006.9698514083802</v>
      </c>
      <c r="L147" s="2">
        <f>TREND(Calibration!$A$2:$A$4,Calibration!$D$2:$D$4,G147)</f>
        <v>547.35720211599278</v>
      </c>
    </row>
    <row r="148" spans="1:12" x14ac:dyDescent="0.25">
      <c r="A148">
        <v>728558</v>
      </c>
      <c r="B148">
        <v>14.635999679999999</v>
      </c>
      <c r="C148">
        <v>0.64429997999999999</v>
      </c>
      <c r="D148">
        <v>216.37399292000001</v>
      </c>
      <c r="E148">
        <v>5.0100002300000002</v>
      </c>
      <c r="F148">
        <v>9.9000003020963209E+37</v>
      </c>
      <c r="G148">
        <v>1.4251999900000001</v>
      </c>
      <c r="H148">
        <v>1300.3370361299999</v>
      </c>
      <c r="J148" s="2">
        <f>TREND(Calibration!$A$2:$A$4,Calibration!$B$2:$B$4,C148)</f>
        <v>411.90158418801497</v>
      </c>
      <c r="K148" s="2">
        <f>TREND(Calibration!$A$2:$A$4,Calibration!$C$2:$C$4,E148)</f>
        <v>2007.2127402835056</v>
      </c>
      <c r="L148" s="2">
        <f>TREND(Calibration!$A$2:$A$4,Calibration!$D$2:$D$4,G148)</f>
        <v>546.49150442403163</v>
      </c>
    </row>
    <row r="149" spans="1:12" x14ac:dyDescent="0.25">
      <c r="A149">
        <v>733634</v>
      </c>
      <c r="B149">
        <v>14.446000099999999</v>
      </c>
      <c r="C149">
        <v>0.64639997000000005</v>
      </c>
      <c r="D149">
        <v>9.9000003020963209E+37</v>
      </c>
      <c r="E149">
        <v>5.0093998900000001</v>
      </c>
      <c r="F149">
        <v>9.9000003020963209E+37</v>
      </c>
      <c r="G149">
        <v>1.42460001</v>
      </c>
      <c r="H149">
        <v>9.9000003020963209E+37</v>
      </c>
      <c r="J149" s="2">
        <f>TREND(Calibration!$A$2:$A$4,Calibration!$B$2:$B$4,C149)</f>
        <v>413.18965679083362</v>
      </c>
      <c r="K149" s="2">
        <f>TREND(Calibration!$A$2:$A$4,Calibration!$C$2:$C$4,E149)</f>
        <v>2006.9698514083802</v>
      </c>
      <c r="L149" s="2">
        <f>TREND(Calibration!$A$2:$A$4,Calibration!$D$2:$D$4,G149)</f>
        <v>546.24416929328197</v>
      </c>
    </row>
    <row r="150" spans="1:12" x14ac:dyDescent="0.25">
      <c r="A150">
        <v>738558</v>
      </c>
      <c r="B150">
        <v>14.461000439999999</v>
      </c>
      <c r="C150">
        <v>0.65450001000000002</v>
      </c>
      <c r="D150">
        <v>577.62298583999996</v>
      </c>
      <c r="E150">
        <v>4.2522997900000004</v>
      </c>
      <c r="F150">
        <v>9.9000003020963209E+37</v>
      </c>
      <c r="G150">
        <v>1.4272999799999999</v>
      </c>
      <c r="H150">
        <v>9.9000003020963209E+37</v>
      </c>
      <c r="J150" s="2">
        <f>TREND(Calibration!$A$2:$A$4,Calibration!$B$2:$B$4,C150)</f>
        <v>418.15798502369915</v>
      </c>
      <c r="K150" s="2">
        <f>TREND(Calibration!$A$2:$A$4,Calibration!$C$2:$C$4,E150)</f>
        <v>1700.6581086522133</v>
      </c>
      <c r="L150" s="2">
        <f>TREND(Calibration!$A$2:$A$4,Calibration!$D$2:$D$4,G150)</f>
        <v>547.35720211599278</v>
      </c>
    </row>
    <row r="151" spans="1:12" x14ac:dyDescent="0.25">
      <c r="A151">
        <v>743558</v>
      </c>
      <c r="B151">
        <v>14.50300026</v>
      </c>
      <c r="C151">
        <v>0.65450001000000002</v>
      </c>
      <c r="D151">
        <v>499.25799561000002</v>
      </c>
      <c r="E151">
        <v>3.1052000500000001</v>
      </c>
      <c r="F151">
        <v>9.9000003020963209E+37</v>
      </c>
      <c r="G151">
        <v>1.42680001</v>
      </c>
      <c r="H151">
        <v>1251.7149658200001</v>
      </c>
      <c r="J151" s="2">
        <f>TREND(Calibration!$A$2:$A$4,Calibration!$B$2:$B$4,C151)</f>
        <v>418.15798502369915</v>
      </c>
      <c r="K151" s="2">
        <f>TREND(Calibration!$A$2:$A$4,Calibration!$C$2:$C$4,E151)</f>
        <v>1236.558156116814</v>
      </c>
      <c r="L151" s="2">
        <f>TREND(Calibration!$A$2:$A$4,Calibration!$D$2:$D$4,G151)</f>
        <v>547.15109500355425</v>
      </c>
    </row>
    <row r="152" spans="1:12" x14ac:dyDescent="0.25">
      <c r="A152">
        <v>748560</v>
      </c>
      <c r="B152">
        <v>14.55500031</v>
      </c>
      <c r="C152">
        <v>0.65399998000000004</v>
      </c>
      <c r="D152">
        <v>1259.9389648399999</v>
      </c>
      <c r="E152">
        <v>3.1619000399999999</v>
      </c>
      <c r="F152">
        <v>9.9000003020963209E+37</v>
      </c>
      <c r="G152">
        <v>1.4272999799999999</v>
      </c>
      <c r="H152">
        <v>9.9000003020963209E+37</v>
      </c>
      <c r="J152" s="2">
        <f>TREND(Calibration!$A$2:$A$4,Calibration!$B$2:$B$4,C152)</f>
        <v>417.85128120911554</v>
      </c>
      <c r="K152" s="2">
        <f>TREND(Calibration!$A$2:$A$4,Calibration!$C$2:$C$4,E152)</f>
        <v>1259.4981514373233</v>
      </c>
      <c r="L152" s="2">
        <f>TREND(Calibration!$A$2:$A$4,Calibration!$D$2:$D$4,G152)</f>
        <v>547.35720211599278</v>
      </c>
    </row>
    <row r="153" spans="1:12" x14ac:dyDescent="0.25">
      <c r="A153">
        <v>753559</v>
      </c>
      <c r="B153">
        <v>14.61200047</v>
      </c>
      <c r="C153">
        <v>0.65719998000000002</v>
      </c>
      <c r="D153">
        <v>1025.42004395</v>
      </c>
      <c r="E153">
        <v>3.1182000599999999</v>
      </c>
      <c r="F153">
        <v>9.9000003020963209E+37</v>
      </c>
      <c r="G153">
        <v>1.4284000400000001</v>
      </c>
      <c r="H153">
        <v>9.9000003020963209E+37</v>
      </c>
      <c r="J153" s="2">
        <f>TREND(Calibration!$A$2:$A$4,Calibration!$B$2:$B$4,C153)</f>
        <v>419.81406785525184</v>
      </c>
      <c r="K153" s="2">
        <f>TREND(Calibration!$A$2:$A$4,Calibration!$C$2:$C$4,E153)</f>
        <v>1241.8177720103365</v>
      </c>
      <c r="L153" s="2">
        <f>TREND(Calibration!$A$2:$A$4,Calibration!$D$2:$D$4,G153)</f>
        <v>547.81068970546642</v>
      </c>
    </row>
    <row r="154" spans="1:12" x14ac:dyDescent="0.25">
      <c r="A154">
        <v>758560</v>
      </c>
      <c r="B154">
        <v>14.68500042</v>
      </c>
      <c r="C154">
        <v>0.66149997999999999</v>
      </c>
      <c r="D154">
        <v>628.375</v>
      </c>
      <c r="E154">
        <v>4.2333998700000004</v>
      </c>
      <c r="F154">
        <v>9.9000003020963209E+37</v>
      </c>
      <c r="G154">
        <v>1.4284000400000001</v>
      </c>
      <c r="H154">
        <v>1126.47497559</v>
      </c>
      <c r="J154" s="2">
        <f>TREND(Calibration!$A$2:$A$4,Calibration!$B$2:$B$4,C154)</f>
        <v>422.45156241099738</v>
      </c>
      <c r="K154" s="2">
        <f>TREND(Calibration!$A$2:$A$4,Calibration!$C$2:$C$4,E154)</f>
        <v>1693.0114745636006</v>
      </c>
      <c r="L154" s="2">
        <f>TREND(Calibration!$A$2:$A$4,Calibration!$D$2:$D$4,G154)</f>
        <v>547.81068970546642</v>
      </c>
    </row>
    <row r="155" spans="1:12" x14ac:dyDescent="0.25">
      <c r="A155">
        <v>763560</v>
      </c>
      <c r="B155">
        <v>14.73700047</v>
      </c>
      <c r="C155">
        <v>0.65450001000000002</v>
      </c>
      <c r="D155">
        <v>768.38800048999997</v>
      </c>
      <c r="E155">
        <v>4.8937997800000002</v>
      </c>
      <c r="F155">
        <v>9.9000003020963209E+37</v>
      </c>
      <c r="G155">
        <v>1.4289000000000001</v>
      </c>
      <c r="H155">
        <v>9.9000003020963209E+37</v>
      </c>
      <c r="J155" s="2">
        <f>TREND(Calibration!$A$2:$A$4,Calibration!$B$2:$B$4,C155)</f>
        <v>418.15798502369915</v>
      </c>
      <c r="K155" s="2">
        <f>TREND(Calibration!$A$2:$A$4,Calibration!$C$2:$C$4,E155)</f>
        <v>1960.1997200124069</v>
      </c>
      <c r="L155" s="2">
        <f>TREND(Calibration!$A$2:$A$4,Calibration!$D$2:$D$4,G155)</f>
        <v>548.01679269551539</v>
      </c>
    </row>
    <row r="156" spans="1:12" x14ac:dyDescent="0.25">
      <c r="A156">
        <v>768559</v>
      </c>
      <c r="B156">
        <v>14.748999599999999</v>
      </c>
      <c r="C156">
        <v>0.65069997000000002</v>
      </c>
      <c r="D156">
        <v>1087.01293945</v>
      </c>
      <c r="E156">
        <v>5.0082998300000003</v>
      </c>
      <c r="F156">
        <v>9.9000003020963209E+37</v>
      </c>
      <c r="G156">
        <v>1.42789996</v>
      </c>
      <c r="H156">
        <v>1121.4100341799999</v>
      </c>
      <c r="J156" s="2">
        <f>TREND(Calibration!$A$2:$A$4,Calibration!$B$2:$B$4,C156)</f>
        <v>415.82715134657923</v>
      </c>
      <c r="K156" s="2">
        <f>TREND(Calibration!$A$2:$A$4,Calibration!$C$2:$C$4,E156)</f>
        <v>2006.5247830538308</v>
      </c>
      <c r="L156" s="2">
        <f>TREND(Calibration!$A$2:$A$4,Calibration!$D$2:$D$4,G156)</f>
        <v>547.60453724674232</v>
      </c>
    </row>
    <row r="157" spans="1:12" x14ac:dyDescent="0.25">
      <c r="A157">
        <v>773560</v>
      </c>
      <c r="B157">
        <v>14.71899986</v>
      </c>
      <c r="C157">
        <v>0.65670002000000005</v>
      </c>
      <c r="D157">
        <v>906.75598145000004</v>
      </c>
      <c r="E157">
        <v>5.0100002300000002</v>
      </c>
      <c r="F157">
        <v>9.9000003020963209E+37</v>
      </c>
      <c r="G157">
        <v>1.42789996</v>
      </c>
      <c r="H157">
        <v>9.9000003020963209E+37</v>
      </c>
      <c r="J157" s="2">
        <f>TREND(Calibration!$A$2:$A$4,Calibration!$B$2:$B$4,C157)</f>
        <v>419.5074069766261</v>
      </c>
      <c r="K157" s="2">
        <f>TREND(Calibration!$A$2:$A$4,Calibration!$C$2:$C$4,E157)</f>
        <v>2007.2127402835056</v>
      </c>
      <c r="L157" s="2">
        <f>TREND(Calibration!$A$2:$A$4,Calibration!$D$2:$D$4,G157)</f>
        <v>547.60453724674232</v>
      </c>
    </row>
    <row r="158" spans="1:12" x14ac:dyDescent="0.25">
      <c r="A158">
        <v>778559</v>
      </c>
      <c r="B158">
        <v>14.62800026</v>
      </c>
      <c r="C158">
        <v>0.65780002000000004</v>
      </c>
      <c r="D158">
        <v>1131.45703125</v>
      </c>
      <c r="E158">
        <v>5.0093998900000001</v>
      </c>
      <c r="F158">
        <v>9.9000003020963209E+37</v>
      </c>
      <c r="G158">
        <v>1.4289000000000001</v>
      </c>
      <c r="H158">
        <v>9.9000003020963209E+37</v>
      </c>
      <c r="J158" s="2">
        <f>TREND(Calibration!$A$2:$A$4,Calibration!$B$2:$B$4,C158)</f>
        <v>420.18211488623547</v>
      </c>
      <c r="K158" s="2">
        <f>TREND(Calibration!$A$2:$A$4,Calibration!$C$2:$C$4,E158)</f>
        <v>2006.9698514083802</v>
      </c>
      <c r="L158" s="2">
        <f>TREND(Calibration!$A$2:$A$4,Calibration!$D$2:$D$4,G158)</f>
        <v>548.01679269551539</v>
      </c>
    </row>
    <row r="159" spans="1:12" x14ac:dyDescent="0.25">
      <c r="A159">
        <v>783559</v>
      </c>
      <c r="B159">
        <v>14.60700035</v>
      </c>
      <c r="C159">
        <v>0.65020001000000005</v>
      </c>
      <c r="D159">
        <v>9.9000003020963209E+37</v>
      </c>
      <c r="E159">
        <v>5.0093998900000001</v>
      </c>
      <c r="F159">
        <v>9.9000003020963209E+37</v>
      </c>
      <c r="G159">
        <v>1.42620003</v>
      </c>
      <c r="H159">
        <v>9.9000003020963209E+37</v>
      </c>
      <c r="J159" s="2">
        <f>TREND(Calibration!$A$2:$A$4,Calibration!$B$2:$B$4,C159)</f>
        <v>415.52049046795355</v>
      </c>
      <c r="K159" s="2">
        <f>TREND(Calibration!$A$2:$A$4,Calibration!$C$2:$C$4,E159)</f>
        <v>2006.9698514083802</v>
      </c>
      <c r="L159" s="2">
        <f>TREND(Calibration!$A$2:$A$4,Calibration!$D$2:$D$4,G159)</f>
        <v>546.90375987280459</v>
      </c>
    </row>
    <row r="160" spans="1:12" x14ac:dyDescent="0.25">
      <c r="A160">
        <v>788560</v>
      </c>
      <c r="B160">
        <v>14.68999958</v>
      </c>
      <c r="C160">
        <v>0.64969999</v>
      </c>
      <c r="D160">
        <v>1081.2960205100001</v>
      </c>
      <c r="E160">
        <v>4.9623999599999999</v>
      </c>
      <c r="F160">
        <v>9.9000003020963209E+37</v>
      </c>
      <c r="G160">
        <v>1.4229999799999999</v>
      </c>
      <c r="H160">
        <v>9.9000003020963209E+37</v>
      </c>
      <c r="J160" s="2">
        <f>TREND(Calibration!$A$2:$A$4,Calibration!$B$2:$B$4,C160)</f>
        <v>415.21379278707821</v>
      </c>
      <c r="K160" s="2">
        <f>TREND(Calibration!$A$2:$A$4,Calibration!$C$2:$C$4,E160)</f>
        <v>1987.9543599724157</v>
      </c>
      <c r="L160" s="2">
        <f>TREND(Calibration!$A$2:$A$4,Calibration!$D$2:$D$4,G160)</f>
        <v>545.5845745913698</v>
      </c>
    </row>
    <row r="161" spans="1:12" x14ac:dyDescent="0.25">
      <c r="A161">
        <v>793560</v>
      </c>
      <c r="B161">
        <v>14.81299973</v>
      </c>
      <c r="C161">
        <v>0.64800000000000002</v>
      </c>
      <c r="D161">
        <v>9.9000003020963209E+37</v>
      </c>
      <c r="E161">
        <v>3.8002998799999999</v>
      </c>
      <c r="F161">
        <v>9.9000003020963209E+37</v>
      </c>
      <c r="G161">
        <v>1.42460001</v>
      </c>
      <c r="H161">
        <v>9.9000003020963209E+37</v>
      </c>
      <c r="J161" s="2">
        <f>TREND(Calibration!$A$2:$A$4,Calibration!$B$2:$B$4,C161)</f>
        <v>414.17106851502655</v>
      </c>
      <c r="K161" s="2">
        <f>TREND(Calibration!$A$2:$A$4,Calibration!$C$2:$C$4,E161)</f>
        <v>1517.7854869767825</v>
      </c>
      <c r="L161" s="2">
        <f>TREND(Calibration!$A$2:$A$4,Calibration!$D$2:$D$4,G161)</f>
        <v>546.24416929328197</v>
      </c>
    </row>
    <row r="162" spans="1:12" x14ac:dyDescent="0.25">
      <c r="A162">
        <v>798559</v>
      </c>
      <c r="B162">
        <v>14.8920002</v>
      </c>
      <c r="C162">
        <v>0.64800000000000002</v>
      </c>
      <c r="D162">
        <v>9.9000003020963209E+37</v>
      </c>
      <c r="E162">
        <v>3.2558999100000001</v>
      </c>
      <c r="F162">
        <v>9.9000003020963209E+37</v>
      </c>
      <c r="G162">
        <v>1.42250001</v>
      </c>
      <c r="H162">
        <v>9.9000003020963209E+37</v>
      </c>
      <c r="J162" s="2">
        <f>TREND(Calibration!$A$2:$A$4,Calibration!$B$2:$B$4,C162)</f>
        <v>414.17106851502655</v>
      </c>
      <c r="K162" s="2">
        <f>TREND(Calibration!$A$2:$A$4,Calibration!$C$2:$C$4,E162)</f>
        <v>1297.5291383551078</v>
      </c>
      <c r="L162" s="2">
        <f>TREND(Calibration!$A$2:$A$4,Calibration!$D$2:$D$4,G162)</f>
        <v>545.37846747893127</v>
      </c>
    </row>
    <row r="163" spans="1:12" x14ac:dyDescent="0.25">
      <c r="A163">
        <v>803560</v>
      </c>
      <c r="B163">
        <v>14.928000450000001</v>
      </c>
      <c r="C163">
        <v>0.64590000999999997</v>
      </c>
      <c r="D163">
        <v>963.23999022999999</v>
      </c>
      <c r="E163">
        <v>3.4363000399999999</v>
      </c>
      <c r="F163">
        <v>9.9000003020963209E+37</v>
      </c>
      <c r="G163">
        <v>1.42460001</v>
      </c>
      <c r="H163">
        <v>9.9000003020963209E+37</v>
      </c>
      <c r="J163" s="2">
        <f>TREND(Calibration!$A$2:$A$4,Calibration!$B$2:$B$4,C163)</f>
        <v>412.88299591220789</v>
      </c>
      <c r="K163" s="2">
        <f>TREND(Calibration!$A$2:$A$4,Calibration!$C$2:$C$4,E163)</f>
        <v>1370.5164199757799</v>
      </c>
      <c r="L163" s="2">
        <f>TREND(Calibration!$A$2:$A$4,Calibration!$D$2:$D$4,G163)</f>
        <v>546.24416929328197</v>
      </c>
    </row>
    <row r="164" spans="1:12" x14ac:dyDescent="0.25">
      <c r="A164">
        <v>808560</v>
      </c>
      <c r="B164">
        <v>14.84899998</v>
      </c>
      <c r="C164">
        <v>0.64370000000000005</v>
      </c>
      <c r="D164">
        <v>9.9000003020963209E+37</v>
      </c>
      <c r="E164">
        <v>3.6064000100000002</v>
      </c>
      <c r="F164">
        <v>9.9000003020963209E+37</v>
      </c>
      <c r="G164">
        <v>1.42250001</v>
      </c>
      <c r="H164">
        <v>9.9000003020963209E+37</v>
      </c>
      <c r="J164" s="2">
        <f>TREND(Calibration!$A$2:$A$4,Calibration!$B$2:$B$4,C164)</f>
        <v>411.53357395928094</v>
      </c>
      <c r="K164" s="2">
        <f>TREND(Calibration!$A$2:$A$4,Calibration!$C$2:$C$4,E164)</f>
        <v>1439.3364059373082</v>
      </c>
      <c r="L164" s="2">
        <f>TREND(Calibration!$A$2:$A$4,Calibration!$D$2:$D$4,G164)</f>
        <v>545.37846747893127</v>
      </c>
    </row>
    <row r="165" spans="1:12" x14ac:dyDescent="0.25">
      <c r="A165">
        <v>813559</v>
      </c>
      <c r="B165">
        <v>14.73499966</v>
      </c>
      <c r="C165">
        <v>0.64370000000000005</v>
      </c>
      <c r="D165">
        <v>936.65301513999998</v>
      </c>
      <c r="E165">
        <v>3.2181000700000002</v>
      </c>
      <c r="F165">
        <v>9.9000003020963209E+37</v>
      </c>
      <c r="G165">
        <v>1.42460001</v>
      </c>
      <c r="H165">
        <v>9.9000003020963209E+37</v>
      </c>
      <c r="J165" s="2">
        <f>TREND(Calibration!$A$2:$A$4,Calibration!$B$2:$B$4,C165)</f>
        <v>411.53357395928094</v>
      </c>
      <c r="K165" s="2">
        <f>TREND(Calibration!$A$2:$A$4,Calibration!$C$2:$C$4,E165)</f>
        <v>1282.2358701778821</v>
      </c>
      <c r="L165" s="2">
        <f>TREND(Calibration!$A$2:$A$4,Calibration!$D$2:$D$4,G165)</f>
        <v>546.24416929328197</v>
      </c>
    </row>
    <row r="166" spans="1:12" x14ac:dyDescent="0.25">
      <c r="A166">
        <v>818573</v>
      </c>
      <c r="B166">
        <v>14.65600014</v>
      </c>
      <c r="C166">
        <v>0.63779998000000004</v>
      </c>
      <c r="D166">
        <v>782.06298828000001</v>
      </c>
      <c r="E166">
        <v>5.0093998900000001</v>
      </c>
      <c r="F166">
        <v>9.9000003020963209E+37</v>
      </c>
      <c r="G166">
        <v>1.42569995</v>
      </c>
      <c r="H166">
        <v>9.9000003020963209E+37</v>
      </c>
      <c r="J166" s="2">
        <f>TREND(Calibration!$A$2:$A$4,Calibration!$B$2:$B$4,C166)</f>
        <v>407.91467381305068</v>
      </c>
      <c r="K166" s="2">
        <f>TREND(Calibration!$A$2:$A$4,Calibration!$C$2:$C$4,E166)</f>
        <v>2006.9698514083802</v>
      </c>
      <c r="L166" s="2">
        <f>TREND(Calibration!$A$2:$A$4,Calibration!$D$2:$D$4,G166)</f>
        <v>546.69760741408061</v>
      </c>
    </row>
    <row r="167" spans="1:12" x14ac:dyDescent="0.25">
      <c r="A167">
        <v>823561</v>
      </c>
      <c r="B167">
        <v>14.538999560000001</v>
      </c>
      <c r="C167">
        <v>0.64590000999999997</v>
      </c>
      <c r="D167">
        <v>427.10400391000002</v>
      </c>
      <c r="E167">
        <v>5.0093998900000001</v>
      </c>
      <c r="F167">
        <v>9.9000003020963209E+37</v>
      </c>
      <c r="G167">
        <v>1.4241000399999999</v>
      </c>
      <c r="H167">
        <v>9.9000003020963209E+37</v>
      </c>
      <c r="J167" s="2">
        <f>TREND(Calibration!$A$2:$A$4,Calibration!$B$2:$B$4,C167)</f>
        <v>412.88299591220789</v>
      </c>
      <c r="K167" s="2">
        <f>TREND(Calibration!$A$2:$A$4,Calibration!$C$2:$C$4,E167)</f>
        <v>2006.9698514083802</v>
      </c>
      <c r="L167" s="2">
        <f>TREND(Calibration!$A$2:$A$4,Calibration!$D$2:$D$4,G167)</f>
        <v>546.03806218084344</v>
      </c>
    </row>
    <row r="168" spans="1:12" x14ac:dyDescent="0.25">
      <c r="A168">
        <v>828560</v>
      </c>
      <c r="B168">
        <v>14.385999679999999</v>
      </c>
      <c r="C168">
        <v>0.64639997000000005</v>
      </c>
      <c r="D168">
        <v>910.99298095999995</v>
      </c>
      <c r="E168">
        <v>4.1027002299999999</v>
      </c>
      <c r="F168">
        <v>9.9000003020963209E+37</v>
      </c>
      <c r="G168">
        <v>1.4284000400000001</v>
      </c>
      <c r="H168">
        <v>9.9000003020963209E+37</v>
      </c>
      <c r="J168" s="2">
        <f>TREND(Calibration!$A$2:$A$4,Calibration!$B$2:$B$4,C168)</f>
        <v>413.18965679083362</v>
      </c>
      <c r="K168" s="2">
        <f>TREND(Calibration!$A$2:$A$4,Calibration!$C$2:$C$4,E168)</f>
        <v>1640.1322918689955</v>
      </c>
      <c r="L168" s="2">
        <f>TREND(Calibration!$A$2:$A$4,Calibration!$D$2:$D$4,G168)</f>
        <v>547.81068970546642</v>
      </c>
    </row>
    <row r="169" spans="1:12" x14ac:dyDescent="0.25">
      <c r="A169">
        <v>833560</v>
      </c>
      <c r="B169">
        <v>14.274000170000001</v>
      </c>
      <c r="C169">
        <v>0.65179997999999995</v>
      </c>
      <c r="D169">
        <v>1126.2239990200001</v>
      </c>
      <c r="E169">
        <v>5.0072998999999996</v>
      </c>
      <c r="F169">
        <v>9.9000003020963209E+37</v>
      </c>
      <c r="G169">
        <v>1.42680001</v>
      </c>
      <c r="H169">
        <v>9.9000003020963209E+37</v>
      </c>
      <c r="J169" s="2">
        <f>TREND(Calibration!$A$2:$A$4,Calibration!$B$2:$B$4,C169)</f>
        <v>416.50186538989681</v>
      </c>
      <c r="K169" s="2">
        <f>TREND(Calibration!$A$2:$A$4,Calibration!$C$2:$C$4,E169)</f>
        <v>2006.1202258480737</v>
      </c>
      <c r="L169" s="2">
        <f>TREND(Calibration!$A$2:$A$4,Calibration!$D$2:$D$4,G169)</f>
        <v>547.15109500355425</v>
      </c>
    </row>
    <row r="170" spans="1:12" x14ac:dyDescent="0.25">
      <c r="A170">
        <v>838559</v>
      </c>
      <c r="B170">
        <v>14.277999879999999</v>
      </c>
      <c r="C170">
        <v>0.65339999999999998</v>
      </c>
      <c r="D170">
        <v>992.28399658000001</v>
      </c>
      <c r="E170">
        <v>5.0093998900000001</v>
      </c>
      <c r="F170">
        <v>9.9000003020963209E+37</v>
      </c>
      <c r="G170">
        <v>1.42680001</v>
      </c>
      <c r="H170">
        <v>9.9000003020963209E+37</v>
      </c>
      <c r="J170" s="2">
        <f>TREND(Calibration!$A$2:$A$4,Calibration!$B$2:$B$4,C170)</f>
        <v>417.48327098038152</v>
      </c>
      <c r="K170" s="2">
        <f>TREND(Calibration!$A$2:$A$4,Calibration!$C$2:$C$4,E170)</f>
        <v>2006.9698514083802</v>
      </c>
      <c r="L170" s="2">
        <f>TREND(Calibration!$A$2:$A$4,Calibration!$D$2:$D$4,G170)</f>
        <v>547.15109500355425</v>
      </c>
    </row>
    <row r="171" spans="1:12" x14ac:dyDescent="0.25">
      <c r="A171">
        <v>843637</v>
      </c>
      <c r="B171">
        <v>14.286999700000001</v>
      </c>
      <c r="C171">
        <v>0.65130001000000004</v>
      </c>
      <c r="D171">
        <v>1128.6040039100001</v>
      </c>
      <c r="E171">
        <v>4.9770002399999997</v>
      </c>
      <c r="F171">
        <v>9.9000003020963209E+37</v>
      </c>
      <c r="G171">
        <v>1.4284000400000001</v>
      </c>
      <c r="H171">
        <v>9.9000003020963209E+37</v>
      </c>
      <c r="J171" s="2">
        <f>TREND(Calibration!$A$2:$A$4,Calibration!$B$2:$B$4,C171)</f>
        <v>416.19519837756286</v>
      </c>
      <c r="K171" s="2">
        <f>TREND(Calibration!$A$2:$A$4,Calibration!$C$2:$C$4,E171)</f>
        <v>1993.8614219468202</v>
      </c>
      <c r="L171" s="2">
        <f>TREND(Calibration!$A$2:$A$4,Calibration!$D$2:$D$4,G171)</f>
        <v>547.81068970546642</v>
      </c>
    </row>
    <row r="172" spans="1:12" x14ac:dyDescent="0.25">
      <c r="A172">
        <v>848567</v>
      </c>
      <c r="B172">
        <v>14.32900047</v>
      </c>
      <c r="C172">
        <v>0.65450001000000002</v>
      </c>
      <c r="D172">
        <v>610.92297363</v>
      </c>
      <c r="E172">
        <v>5.0089001700000004</v>
      </c>
      <c r="F172">
        <v>9.9000003020963209E+37</v>
      </c>
      <c r="G172">
        <v>1.4272999799999999</v>
      </c>
      <c r="H172">
        <v>1234.51794434</v>
      </c>
      <c r="J172" s="2">
        <f>TREND(Calibration!$A$2:$A$4,Calibration!$B$2:$B$4,C172)</f>
        <v>418.15798502369915</v>
      </c>
      <c r="K172" s="2">
        <f>TREND(Calibration!$A$2:$A$4,Calibration!$C$2:$C$4,E172)</f>
        <v>2006.7676719289559</v>
      </c>
      <c r="L172" s="2">
        <f>TREND(Calibration!$A$2:$A$4,Calibration!$D$2:$D$4,G172)</f>
        <v>547.35720211599278</v>
      </c>
    </row>
    <row r="173" spans="1:12" x14ac:dyDescent="0.25">
      <c r="A173">
        <v>853560</v>
      </c>
      <c r="B173">
        <v>14.338999749999999</v>
      </c>
      <c r="C173">
        <v>0.65609998000000003</v>
      </c>
      <c r="D173">
        <v>1112.6529541</v>
      </c>
      <c r="E173">
        <v>5.0104999499999998</v>
      </c>
      <c r="F173">
        <v>9.9000003020963209E+37</v>
      </c>
      <c r="G173">
        <v>1.4337999800000001</v>
      </c>
      <c r="H173">
        <v>9.9000003020963209E+37</v>
      </c>
      <c r="J173" s="2">
        <f>TREND(Calibration!$A$2:$A$4,Calibration!$B$2:$B$4,C173)</f>
        <v>419.13935994564247</v>
      </c>
      <c r="K173" s="2">
        <f>TREND(Calibration!$A$2:$A$4,Calibration!$C$2:$C$4,E173)</f>
        <v>2007.4149197629297</v>
      </c>
      <c r="L173" s="2">
        <f>TREND(Calibration!$A$2:$A$4,Calibration!$D$2:$D$4,G173)</f>
        <v>550.03675535088803</v>
      </c>
    </row>
    <row r="174" spans="1:12" x14ac:dyDescent="0.25">
      <c r="A174">
        <v>858561</v>
      </c>
      <c r="B174">
        <v>14.269000050000001</v>
      </c>
      <c r="C174">
        <v>0.65069997000000002</v>
      </c>
      <c r="D174">
        <v>694.44000243999994</v>
      </c>
      <c r="E174">
        <v>5.0093998900000001</v>
      </c>
      <c r="F174">
        <v>9.9000003020963209E+37</v>
      </c>
      <c r="G174">
        <v>1.4354000099999999</v>
      </c>
      <c r="H174">
        <v>9.9000003020963209E+37</v>
      </c>
      <c r="J174" s="2">
        <f>TREND(Calibration!$A$2:$A$4,Calibration!$B$2:$B$4,C174)</f>
        <v>415.82715134657923</v>
      </c>
      <c r="K174" s="2">
        <f>TREND(Calibration!$A$2:$A$4,Calibration!$C$2:$C$4,E174)</f>
        <v>2006.9698514083802</v>
      </c>
      <c r="L174" s="2">
        <f>TREND(Calibration!$A$2:$A$4,Calibration!$D$2:$D$4,G174)</f>
        <v>550.6963500528002</v>
      </c>
    </row>
    <row r="175" spans="1:12" x14ac:dyDescent="0.25">
      <c r="A175">
        <v>863561</v>
      </c>
      <c r="B175">
        <v>14.12699986</v>
      </c>
      <c r="C175">
        <v>0.65560001000000001</v>
      </c>
      <c r="D175">
        <v>1175.29296875</v>
      </c>
      <c r="E175">
        <v>5.0104999499999998</v>
      </c>
      <c r="F175">
        <v>9.9000003020963209E+37</v>
      </c>
      <c r="G175">
        <v>1.43060005</v>
      </c>
      <c r="H175">
        <v>9.9000003020963209E+37</v>
      </c>
      <c r="J175" s="2">
        <f>TREND(Calibration!$A$2:$A$4,Calibration!$B$2:$B$4,C175)</f>
        <v>418.83269293330846</v>
      </c>
      <c r="K175" s="2">
        <f>TREND(Calibration!$A$2:$A$4,Calibration!$C$2:$C$4,E175)</f>
        <v>2007.4149197629297</v>
      </c>
      <c r="L175" s="2">
        <f>TREND(Calibration!$A$2:$A$4,Calibration!$D$2:$D$4,G175)</f>
        <v>548.71761953812825</v>
      </c>
    </row>
    <row r="176" spans="1:12" x14ac:dyDescent="0.25">
      <c r="A176">
        <v>868560</v>
      </c>
      <c r="B176">
        <v>13.95100021</v>
      </c>
      <c r="C176">
        <v>0.65560001000000001</v>
      </c>
      <c r="D176">
        <v>1105.23400879</v>
      </c>
      <c r="E176">
        <v>3.9962999799999999</v>
      </c>
      <c r="F176">
        <v>9.9000003020963209E+37</v>
      </c>
      <c r="G176">
        <v>1.43060005</v>
      </c>
      <c r="H176">
        <v>9.9000003020963209E+37</v>
      </c>
      <c r="J176" s="2">
        <f>TREND(Calibration!$A$2:$A$4,Calibration!$B$2:$B$4,C176)</f>
        <v>418.83269293330846</v>
      </c>
      <c r="K176" s="2">
        <f>TREND(Calibration!$A$2:$A$4,Calibration!$C$2:$C$4,E176)</f>
        <v>1597.0842906770899</v>
      </c>
      <c r="L176" s="2">
        <f>TREND(Calibration!$A$2:$A$4,Calibration!$D$2:$D$4,G176)</f>
        <v>548.71761953812825</v>
      </c>
    </row>
    <row r="177" spans="1:12" x14ac:dyDescent="0.25">
      <c r="A177">
        <v>873614</v>
      </c>
      <c r="B177">
        <v>13.809000019999999</v>
      </c>
      <c r="C177">
        <v>0.64800000000000002</v>
      </c>
      <c r="D177">
        <v>9.9000003020963209E+37</v>
      </c>
      <c r="E177">
        <v>3.6889998899999998</v>
      </c>
      <c r="F177">
        <v>9.9000003020963209E+37</v>
      </c>
      <c r="G177">
        <v>1.43219995</v>
      </c>
      <c r="H177">
        <v>9.9000003020963209E+37</v>
      </c>
      <c r="J177" s="2">
        <f>TREND(Calibration!$A$2:$A$4,Calibration!$B$2:$B$4,C177)</f>
        <v>414.17106851502655</v>
      </c>
      <c r="K177" s="2">
        <f>TREND(Calibration!$A$2:$A$4,Calibration!$C$2:$C$4,E177)</f>
        <v>1472.75512189607</v>
      </c>
      <c r="L177" s="2">
        <f>TREND(Calibration!$A$2:$A$4,Calibration!$D$2:$D$4,G177)</f>
        <v>549.37716064897575</v>
      </c>
    </row>
    <row r="178" spans="1:12" x14ac:dyDescent="0.25">
      <c r="A178">
        <v>878560</v>
      </c>
      <c r="B178">
        <v>13.75199986</v>
      </c>
      <c r="C178">
        <v>0.65339999999999998</v>
      </c>
      <c r="D178">
        <v>421.66500853999997</v>
      </c>
      <c r="E178">
        <v>3.6366000199999999</v>
      </c>
      <c r="F178">
        <v>9.9000003020963209E+37</v>
      </c>
      <c r="G178">
        <v>1.43060005</v>
      </c>
      <c r="H178">
        <v>9.9000003020963209E+37</v>
      </c>
      <c r="J178" s="2">
        <f>TREND(Calibration!$A$2:$A$4,Calibration!$B$2:$B$4,C178)</f>
        <v>417.48327098038152</v>
      </c>
      <c r="K178" s="2">
        <f>TREND(Calibration!$A$2:$A$4,Calibration!$C$2:$C$4,E178)</f>
        <v>1451.5548928908215</v>
      </c>
      <c r="L178" s="2">
        <f>TREND(Calibration!$A$2:$A$4,Calibration!$D$2:$D$4,G178)</f>
        <v>548.71761953812825</v>
      </c>
    </row>
    <row r="179" spans="1:12" x14ac:dyDescent="0.25">
      <c r="A179">
        <v>883560</v>
      </c>
      <c r="B179">
        <v>13.730999949999999</v>
      </c>
      <c r="C179">
        <v>0.65020001000000005</v>
      </c>
      <c r="D179">
        <v>1104.11096191</v>
      </c>
      <c r="E179">
        <v>4.7452998199999996</v>
      </c>
      <c r="F179">
        <v>9.9000003020963209E+37</v>
      </c>
      <c r="G179">
        <v>1.42999995</v>
      </c>
      <c r="H179">
        <v>978.57897949000005</v>
      </c>
      <c r="J179" s="2">
        <f>TREND(Calibration!$A$2:$A$4,Calibration!$B$2:$B$4,C179)</f>
        <v>415.52049046795355</v>
      </c>
      <c r="K179" s="2">
        <f>TREND(Calibration!$A$2:$A$4,Calibration!$C$2:$C$4,E179)</f>
        <v>1900.1187854743962</v>
      </c>
      <c r="L179" s="2">
        <f>TREND(Calibration!$A$2:$A$4,Calibration!$D$2:$D$4,G179)</f>
        <v>548.47023493870358</v>
      </c>
    </row>
    <row r="180" spans="1:12" x14ac:dyDescent="0.25">
      <c r="A180">
        <v>888613</v>
      </c>
      <c r="B180">
        <v>13.74199963</v>
      </c>
      <c r="C180">
        <v>0.65289998000000005</v>
      </c>
      <c r="D180">
        <v>9.9000003020963209E+37</v>
      </c>
      <c r="E180">
        <v>5.0100002300000002</v>
      </c>
      <c r="F180">
        <v>9.9000003020963209E+37</v>
      </c>
      <c r="G180">
        <v>1.43110001</v>
      </c>
      <c r="H180">
        <v>9.9000003020963209E+37</v>
      </c>
      <c r="J180" s="2">
        <f>TREND(Calibration!$A$2:$A$4,Calibration!$B$2:$B$4,C180)</f>
        <v>417.17657329950623</v>
      </c>
      <c r="K180" s="2">
        <f>TREND(Calibration!$A$2:$A$4,Calibration!$C$2:$C$4,E180)</f>
        <v>2007.2127402835056</v>
      </c>
      <c r="L180" s="2">
        <f>TREND(Calibration!$A$2:$A$4,Calibration!$D$2:$D$4,G180)</f>
        <v>548.92372252817722</v>
      </c>
    </row>
    <row r="181" spans="1:12" x14ac:dyDescent="0.25">
      <c r="A181">
        <v>893560</v>
      </c>
      <c r="B181">
        <v>13.85400009</v>
      </c>
      <c r="C181">
        <v>0.65450001000000002</v>
      </c>
      <c r="D181">
        <v>523.58099364999998</v>
      </c>
      <c r="E181">
        <v>4.58389997</v>
      </c>
      <c r="F181">
        <v>9.9000003020963209E+37</v>
      </c>
      <c r="G181">
        <v>1.4272999799999999</v>
      </c>
      <c r="H181">
        <v>1189.95495605</v>
      </c>
      <c r="J181" s="2">
        <f>TREND(Calibration!$A$2:$A$4,Calibration!$B$2:$B$4,C181)</f>
        <v>418.15798502369915</v>
      </c>
      <c r="K181" s="2">
        <f>TREND(Calibration!$A$2:$A$4,Calibration!$C$2:$C$4,E181)</f>
        <v>1834.818742145801</v>
      </c>
      <c r="L181" s="2">
        <f>TREND(Calibration!$A$2:$A$4,Calibration!$D$2:$D$4,G181)</f>
        <v>547.35720211599278</v>
      </c>
    </row>
    <row r="182" spans="1:12" x14ac:dyDescent="0.25">
      <c r="A182">
        <v>898559</v>
      </c>
      <c r="B182">
        <v>13.902999879999999</v>
      </c>
      <c r="C182">
        <v>0.65069997000000002</v>
      </c>
      <c r="D182">
        <v>932.60900878999996</v>
      </c>
      <c r="E182">
        <v>4.2561001799999998</v>
      </c>
      <c r="F182">
        <v>9.9000003020963209E+37</v>
      </c>
      <c r="G182">
        <v>1.42620003</v>
      </c>
      <c r="H182">
        <v>9.9000003020963209E+37</v>
      </c>
      <c r="J182" s="2">
        <f>TREND(Calibration!$A$2:$A$4,Calibration!$B$2:$B$4,C182)</f>
        <v>415.82715134657923</v>
      </c>
      <c r="K182" s="2">
        <f>TREND(Calibration!$A$2:$A$4,Calibration!$C$2:$C$4,E182)</f>
        <v>1702.1956914421944</v>
      </c>
      <c r="L182" s="2">
        <f>TREND(Calibration!$A$2:$A$4,Calibration!$D$2:$D$4,G182)</f>
        <v>546.90375987280459</v>
      </c>
    </row>
    <row r="183" spans="1:12" x14ac:dyDescent="0.25">
      <c r="A183">
        <v>903559</v>
      </c>
      <c r="B183">
        <v>13.88300037</v>
      </c>
      <c r="C183">
        <v>0.64259999999999995</v>
      </c>
      <c r="D183">
        <v>9.9000003020963209E+37</v>
      </c>
      <c r="E183">
        <v>5.0093998900000001</v>
      </c>
      <c r="F183">
        <v>9.9000003020963209E+37</v>
      </c>
      <c r="G183">
        <v>1.42680001</v>
      </c>
      <c r="H183">
        <v>9.9000003020963209E+37</v>
      </c>
      <c r="J183" s="2">
        <f>TREND(Calibration!$A$2:$A$4,Calibration!$B$2:$B$4,C183)</f>
        <v>410.85886604967158</v>
      </c>
      <c r="K183" s="2">
        <f>TREND(Calibration!$A$2:$A$4,Calibration!$C$2:$C$4,E183)</f>
        <v>2006.9698514083802</v>
      </c>
      <c r="L183" s="2">
        <f>TREND(Calibration!$A$2:$A$4,Calibration!$D$2:$D$4,G183)</f>
        <v>547.15109500355425</v>
      </c>
    </row>
    <row r="184" spans="1:12" x14ac:dyDescent="0.25">
      <c r="A184">
        <v>908560</v>
      </c>
      <c r="B184">
        <v>13.850999829999999</v>
      </c>
      <c r="C184">
        <v>0.64800000000000002</v>
      </c>
      <c r="D184">
        <v>778.80700683999999</v>
      </c>
      <c r="E184">
        <v>5.0100002300000002</v>
      </c>
      <c r="F184">
        <v>9.9000003020963209E+37</v>
      </c>
      <c r="G184">
        <v>1.42680001</v>
      </c>
      <c r="H184">
        <v>9.9000003020963209E+37</v>
      </c>
      <c r="J184" s="2">
        <f>TREND(Calibration!$A$2:$A$4,Calibration!$B$2:$B$4,C184)</f>
        <v>414.17106851502655</v>
      </c>
      <c r="K184" s="2">
        <f>TREND(Calibration!$A$2:$A$4,Calibration!$C$2:$C$4,E184)</f>
        <v>2007.2127402835056</v>
      </c>
      <c r="L184" s="2">
        <f>TREND(Calibration!$A$2:$A$4,Calibration!$D$2:$D$4,G184)</f>
        <v>547.15109500355425</v>
      </c>
    </row>
    <row r="185" spans="1:12" x14ac:dyDescent="0.25">
      <c r="A185">
        <v>913610</v>
      </c>
      <c r="B185">
        <v>13.7329998</v>
      </c>
      <c r="C185">
        <v>0.64639997000000005</v>
      </c>
      <c r="D185">
        <v>9.9000003020963209E+37</v>
      </c>
      <c r="E185">
        <v>4.4910001800000003</v>
      </c>
      <c r="F185">
        <v>9.9000003020963209E+37</v>
      </c>
      <c r="G185">
        <v>1.4272999799999999</v>
      </c>
      <c r="H185">
        <v>9.9000003020963209E+37</v>
      </c>
      <c r="J185" s="2">
        <f>TREND(Calibration!$A$2:$A$4,Calibration!$B$2:$B$4,C185)</f>
        <v>413.18965679083362</v>
      </c>
      <c r="K185" s="2">
        <f>TREND(Calibration!$A$2:$A$4,Calibration!$C$2:$C$4,E185)</f>
        <v>1797.2328316742771</v>
      </c>
      <c r="L185" s="2">
        <f>TREND(Calibration!$A$2:$A$4,Calibration!$D$2:$D$4,G185)</f>
        <v>547.35720211599278</v>
      </c>
    </row>
    <row r="186" spans="1:12" x14ac:dyDescent="0.25">
      <c r="A186">
        <v>918560</v>
      </c>
      <c r="B186">
        <v>13.625</v>
      </c>
      <c r="C186">
        <v>0.64319998</v>
      </c>
      <c r="D186">
        <v>979.83398437000005</v>
      </c>
      <c r="E186">
        <v>5.0093998900000001</v>
      </c>
      <c r="F186">
        <v>9.9000003020963209E+37</v>
      </c>
      <c r="G186">
        <v>1.4251999900000001</v>
      </c>
      <c r="H186">
        <v>9.9000003020963209E+37</v>
      </c>
      <c r="J186" s="2">
        <f>TREND(Calibration!$A$2:$A$4,Calibration!$B$2:$B$4,C186)</f>
        <v>411.2268762784056</v>
      </c>
      <c r="K186" s="2">
        <f>TREND(Calibration!$A$2:$A$4,Calibration!$C$2:$C$4,E186)</f>
        <v>2006.9698514083802</v>
      </c>
      <c r="L186" s="2">
        <f>TREND(Calibration!$A$2:$A$4,Calibration!$D$2:$D$4,G186)</f>
        <v>546.49150442403163</v>
      </c>
    </row>
    <row r="187" spans="1:12" x14ac:dyDescent="0.25">
      <c r="A187">
        <v>923561</v>
      </c>
      <c r="B187">
        <v>13.678999900000001</v>
      </c>
      <c r="C187">
        <v>0.64590000999999997</v>
      </c>
      <c r="D187">
        <v>687.85101318</v>
      </c>
      <c r="E187">
        <v>5.0093998900000001</v>
      </c>
      <c r="F187">
        <v>9.9000003020963209E+37</v>
      </c>
      <c r="G187">
        <v>1.42680001</v>
      </c>
      <c r="H187">
        <v>944.96801758000004</v>
      </c>
      <c r="J187" s="2">
        <f>TREND(Calibration!$A$2:$A$4,Calibration!$B$2:$B$4,C187)</f>
        <v>412.88299591220789</v>
      </c>
      <c r="K187" s="2">
        <f>TREND(Calibration!$A$2:$A$4,Calibration!$C$2:$C$4,E187)</f>
        <v>2006.9698514083802</v>
      </c>
      <c r="L187" s="2">
        <f>TREND(Calibration!$A$2:$A$4,Calibration!$D$2:$D$4,G187)</f>
        <v>547.15109500355425</v>
      </c>
    </row>
    <row r="188" spans="1:12" x14ac:dyDescent="0.25">
      <c r="A188">
        <v>928559</v>
      </c>
      <c r="B188">
        <v>13.64299965</v>
      </c>
      <c r="C188">
        <v>0.64529996999999995</v>
      </c>
      <c r="D188">
        <v>924.25097656000003</v>
      </c>
      <c r="E188">
        <v>4.9327001599999996</v>
      </c>
      <c r="F188">
        <v>9.9000003020963209E+37</v>
      </c>
      <c r="G188">
        <v>1.4234999399999999</v>
      </c>
      <c r="H188">
        <v>9.9000003020963209E+37</v>
      </c>
      <c r="J188" s="2">
        <f>TREND(Calibration!$A$2:$A$4,Calibration!$B$2:$B$4,C188)</f>
        <v>412.51494888122426</v>
      </c>
      <c r="K188" s="2">
        <f>TREND(Calibration!$A$2:$A$4,Calibration!$C$2:$C$4,E188)</f>
        <v>1975.9382507452347</v>
      </c>
      <c r="L188" s="2">
        <f>TREND(Calibration!$A$2:$A$4,Calibration!$D$2:$D$4,G188)</f>
        <v>545.79067758141866</v>
      </c>
    </row>
    <row r="189" spans="1:12" x14ac:dyDescent="0.25">
      <c r="A189">
        <v>933559</v>
      </c>
      <c r="B189">
        <v>13.70699978</v>
      </c>
      <c r="C189">
        <v>0.64429997999999999</v>
      </c>
      <c r="D189">
        <v>9.9000003020963209E+37</v>
      </c>
      <c r="E189">
        <v>5.0093998900000001</v>
      </c>
      <c r="F189">
        <v>9.9000003020963209E+37</v>
      </c>
      <c r="G189">
        <v>1.42460001</v>
      </c>
      <c r="H189">
        <v>9.9000003020963209E+37</v>
      </c>
      <c r="J189" s="2">
        <f>TREND(Calibration!$A$2:$A$4,Calibration!$B$2:$B$4,C189)</f>
        <v>411.90158418801497</v>
      </c>
      <c r="K189" s="2">
        <f>TREND(Calibration!$A$2:$A$4,Calibration!$C$2:$C$4,E189)</f>
        <v>2006.9698514083802</v>
      </c>
      <c r="L189" s="2">
        <f>TREND(Calibration!$A$2:$A$4,Calibration!$D$2:$D$4,G189)</f>
        <v>546.24416929328197</v>
      </c>
    </row>
    <row r="190" spans="1:12" x14ac:dyDescent="0.25">
      <c r="A190">
        <v>938560</v>
      </c>
      <c r="B190">
        <v>13.81700039</v>
      </c>
      <c r="C190">
        <v>0.64319998</v>
      </c>
      <c r="D190">
        <v>703.38299560999997</v>
      </c>
      <c r="E190">
        <v>5.0089001700000004</v>
      </c>
      <c r="F190">
        <v>9.9000003020963209E+37</v>
      </c>
      <c r="G190">
        <v>1.4251999900000001</v>
      </c>
      <c r="H190">
        <v>9.9000003020963209E+37</v>
      </c>
      <c r="J190" s="2">
        <f>TREND(Calibration!$A$2:$A$4,Calibration!$B$2:$B$4,C190)</f>
        <v>411.2268762784056</v>
      </c>
      <c r="K190" s="2">
        <f>TREND(Calibration!$A$2:$A$4,Calibration!$C$2:$C$4,E190)</f>
        <v>2006.7676719289559</v>
      </c>
      <c r="L190" s="2">
        <f>TREND(Calibration!$A$2:$A$4,Calibration!$D$2:$D$4,G190)</f>
        <v>546.49150442403163</v>
      </c>
    </row>
    <row r="191" spans="1:12" x14ac:dyDescent="0.25">
      <c r="A191">
        <v>943559</v>
      </c>
      <c r="B191">
        <v>13.87300014</v>
      </c>
      <c r="C191">
        <v>0.63889998000000003</v>
      </c>
      <c r="D191">
        <v>9.9000003020963209E+37</v>
      </c>
      <c r="E191">
        <v>3.8046000000000002</v>
      </c>
      <c r="F191">
        <v>9.9000003020963209E+37</v>
      </c>
      <c r="G191">
        <v>1.4251999900000001</v>
      </c>
      <c r="H191">
        <v>9.9000003020963209E+37</v>
      </c>
      <c r="J191" s="2">
        <f>TREND(Calibration!$A$2:$A$4,Calibration!$B$2:$B$4,C191)</f>
        <v>408.58938172265999</v>
      </c>
      <c r="K191" s="2">
        <f>TREND(Calibration!$A$2:$A$4,Calibration!$C$2:$C$4,E191)</f>
        <v>1519.5252532920435</v>
      </c>
      <c r="L191" s="2">
        <f>TREND(Calibration!$A$2:$A$4,Calibration!$D$2:$D$4,G191)</f>
        <v>546.49150442403163</v>
      </c>
    </row>
    <row r="192" spans="1:12" x14ac:dyDescent="0.25">
      <c r="A192">
        <v>948559</v>
      </c>
      <c r="B192">
        <v>13.869999890000001</v>
      </c>
      <c r="C192">
        <v>0.64429997999999999</v>
      </c>
      <c r="D192">
        <v>780.71899413999995</v>
      </c>
      <c r="E192">
        <v>2.6867001099999999</v>
      </c>
      <c r="F192">
        <v>9.9000003020963209E+37</v>
      </c>
      <c r="G192">
        <v>1.42680001</v>
      </c>
      <c r="H192">
        <v>9.9000003020963209E+37</v>
      </c>
      <c r="J192" s="2">
        <f>TREND(Calibration!$A$2:$A$4,Calibration!$B$2:$B$4,C192)</f>
        <v>411.90158418801497</v>
      </c>
      <c r="K192" s="2">
        <f>TREND(Calibration!$A$2:$A$4,Calibration!$C$2:$C$4,E192)</f>
        <v>1067.2391374497297</v>
      </c>
      <c r="L192" s="2">
        <f>TREND(Calibration!$A$2:$A$4,Calibration!$D$2:$D$4,G192)</f>
        <v>547.15109500355425</v>
      </c>
    </row>
    <row r="193" spans="1:12" x14ac:dyDescent="0.25">
      <c r="A193">
        <v>953594</v>
      </c>
      <c r="B193">
        <v>13.85400009</v>
      </c>
      <c r="C193">
        <v>0.64259999999999995</v>
      </c>
      <c r="D193">
        <v>752.62298583999996</v>
      </c>
      <c r="E193">
        <v>4.70970011</v>
      </c>
      <c r="F193">
        <v>9.9000003020963209E+37</v>
      </c>
      <c r="G193">
        <v>1.4251999900000001</v>
      </c>
      <c r="H193">
        <v>1051.6989746100001</v>
      </c>
      <c r="J193" s="2">
        <f>TREND(Calibration!$A$2:$A$4,Calibration!$B$2:$B$4,C193)</f>
        <v>410.85886604967158</v>
      </c>
      <c r="K193" s="2">
        <f>TREND(Calibration!$A$2:$A$4,Calibration!$C$2:$C$4,E193)</f>
        <v>1885.7156580521255</v>
      </c>
      <c r="L193" s="2">
        <f>TREND(Calibration!$A$2:$A$4,Calibration!$D$2:$D$4,G193)</f>
        <v>546.49150442403163</v>
      </c>
    </row>
    <row r="194" spans="1:12" x14ac:dyDescent="0.25">
      <c r="A194">
        <v>958559</v>
      </c>
      <c r="B194">
        <v>13.85700035</v>
      </c>
      <c r="C194">
        <v>0.64749997999999997</v>
      </c>
      <c r="D194">
        <v>836.98797606999995</v>
      </c>
      <c r="E194">
        <v>4.2522997900000004</v>
      </c>
      <c r="F194">
        <v>9.9000003020963209E+37</v>
      </c>
      <c r="G194">
        <v>1.42569995</v>
      </c>
      <c r="H194">
        <v>9.9000003020963209E+37</v>
      </c>
      <c r="J194" s="2">
        <f>TREND(Calibration!$A$2:$A$4,Calibration!$B$2:$B$4,C194)</f>
        <v>413.8643708341512</v>
      </c>
      <c r="K194" s="2">
        <f>TREND(Calibration!$A$2:$A$4,Calibration!$C$2:$C$4,E194)</f>
        <v>1700.6581086522133</v>
      </c>
      <c r="L194" s="2">
        <f>TREND(Calibration!$A$2:$A$4,Calibration!$D$2:$D$4,G194)</f>
        <v>546.69760741408061</v>
      </c>
    </row>
    <row r="195" spans="1:12" x14ac:dyDescent="0.25">
      <c r="A195">
        <v>963560</v>
      </c>
      <c r="B195">
        <v>13.730999949999999</v>
      </c>
      <c r="C195">
        <v>0.64370000000000005</v>
      </c>
      <c r="D195">
        <v>9.9000003020963209E+37</v>
      </c>
      <c r="E195">
        <v>5.0089001700000004</v>
      </c>
      <c r="F195">
        <v>9.9000003020963209E+37</v>
      </c>
      <c r="G195">
        <v>1.4251999900000001</v>
      </c>
      <c r="H195">
        <v>9.9000003020963209E+37</v>
      </c>
      <c r="J195" s="2">
        <f>TREND(Calibration!$A$2:$A$4,Calibration!$B$2:$B$4,C195)</f>
        <v>411.53357395928094</v>
      </c>
      <c r="K195" s="2">
        <f>TREND(Calibration!$A$2:$A$4,Calibration!$C$2:$C$4,E195)</f>
        <v>2006.7676719289559</v>
      </c>
      <c r="L195" s="2">
        <f>TREND(Calibration!$A$2:$A$4,Calibration!$D$2:$D$4,G195)</f>
        <v>546.49150442403163</v>
      </c>
    </row>
    <row r="196" spans="1:12" x14ac:dyDescent="0.25">
      <c r="A196">
        <v>968560</v>
      </c>
      <c r="B196">
        <v>13.73400021</v>
      </c>
      <c r="C196">
        <v>0.64480000999999998</v>
      </c>
      <c r="D196">
        <v>1084.80505371</v>
      </c>
      <c r="E196">
        <v>4.7091999099999997</v>
      </c>
      <c r="F196">
        <v>9.9000003020963209E+37</v>
      </c>
      <c r="G196">
        <v>1.42460001</v>
      </c>
      <c r="H196">
        <v>9.9000003020963209E+37</v>
      </c>
      <c r="J196" s="2">
        <f>TREND(Calibration!$A$2:$A$4,Calibration!$B$2:$B$4,C196)</f>
        <v>412.20828800259852</v>
      </c>
      <c r="K196" s="2">
        <f>TREND(Calibration!$A$2:$A$4,Calibration!$C$2:$C$4,E196)</f>
        <v>1885.5132843716481</v>
      </c>
      <c r="L196" s="2">
        <f>TREND(Calibration!$A$2:$A$4,Calibration!$D$2:$D$4,G196)</f>
        <v>546.24416929328197</v>
      </c>
    </row>
    <row r="197" spans="1:12" x14ac:dyDescent="0.25">
      <c r="A197">
        <v>973606</v>
      </c>
      <c r="B197">
        <v>13.80200005</v>
      </c>
      <c r="C197">
        <v>0.65509998999999997</v>
      </c>
      <c r="D197">
        <v>505.57598876999998</v>
      </c>
      <c r="E197">
        <v>4.9376001399999998</v>
      </c>
      <c r="F197">
        <v>9.9000003020963209E+37</v>
      </c>
      <c r="G197">
        <v>1.45270002</v>
      </c>
      <c r="H197">
        <v>1230.0880127</v>
      </c>
      <c r="J197" s="2">
        <f>TREND(Calibration!$A$2:$A$4,Calibration!$B$2:$B$4,C197)</f>
        <v>418.52599525243312</v>
      </c>
      <c r="K197" s="2">
        <f>TREND(Calibration!$A$2:$A$4,Calibration!$C$2:$C$4,E197)</f>
        <v>1977.9207117345679</v>
      </c>
      <c r="L197" s="2">
        <f>TREND(Calibration!$A$2:$A$4,Calibration!$D$2:$D$4,G197)</f>
        <v>557.82808816960312</v>
      </c>
    </row>
    <row r="198" spans="1:12" x14ac:dyDescent="0.25">
      <c r="A198">
        <v>978559</v>
      </c>
      <c r="B198">
        <v>13.911999700000001</v>
      </c>
      <c r="C198">
        <v>0.65939999000000005</v>
      </c>
      <c r="D198">
        <v>9.9000003020963209E+37</v>
      </c>
      <c r="E198">
        <v>5.0100002300000002</v>
      </c>
      <c r="F198">
        <v>9.9000003020963209E+37</v>
      </c>
      <c r="G198">
        <v>1.4500000500000001</v>
      </c>
      <c r="H198">
        <v>9.9000003020963209E+37</v>
      </c>
      <c r="J198" s="2">
        <f>TREND(Calibration!$A$2:$A$4,Calibration!$B$2:$B$4,C198)</f>
        <v>421.16348980817878</v>
      </c>
      <c r="K198" s="2">
        <f>TREND(Calibration!$A$2:$A$4,Calibration!$C$2:$C$4,E198)</f>
        <v>2007.2127402835056</v>
      </c>
      <c r="L198" s="2">
        <f>TREND(Calibration!$A$2:$A$4,Calibration!$D$2:$D$4,G198)</f>
        <v>556.71505534689243</v>
      </c>
    </row>
    <row r="199" spans="1:12" x14ac:dyDescent="0.25">
      <c r="A199">
        <v>983560</v>
      </c>
      <c r="B199">
        <v>14.045000079999999</v>
      </c>
      <c r="C199">
        <v>0.65880000999999999</v>
      </c>
      <c r="D199">
        <v>1342.18395996</v>
      </c>
      <c r="E199">
        <v>5.0100002300000002</v>
      </c>
      <c r="F199">
        <v>9.9000003020963209E+37</v>
      </c>
      <c r="G199">
        <v>1.45159996</v>
      </c>
      <c r="H199">
        <v>9.9000003020963209E+37</v>
      </c>
      <c r="J199" s="2">
        <f>TREND(Calibration!$A$2:$A$4,Calibration!$B$2:$B$4,C199)</f>
        <v>420.79547957944476</v>
      </c>
      <c r="K199" s="2">
        <f>TREND(Calibration!$A$2:$A$4,Calibration!$C$2:$C$4,E199)</f>
        <v>2007.2127402835056</v>
      </c>
      <c r="L199" s="2">
        <f>TREND(Calibration!$A$2:$A$4,Calibration!$D$2:$D$4,G199)</f>
        <v>557.37460058012948</v>
      </c>
    </row>
    <row r="200" spans="1:12" x14ac:dyDescent="0.25">
      <c r="A200">
        <v>988560</v>
      </c>
      <c r="B200">
        <v>14.20400047</v>
      </c>
      <c r="C200">
        <v>0.66149997999999999</v>
      </c>
      <c r="D200">
        <v>9.9000003020963209E+37</v>
      </c>
      <c r="E200">
        <v>5.0100002300000002</v>
      </c>
      <c r="F200">
        <v>9.9000003020963209E+37</v>
      </c>
      <c r="G200">
        <v>1.45220006</v>
      </c>
      <c r="H200">
        <v>9.9000003020963209E+37</v>
      </c>
      <c r="J200" s="2">
        <f>TREND(Calibration!$A$2:$A$4,Calibration!$B$2:$B$4,C200)</f>
        <v>422.45156241099738</v>
      </c>
      <c r="K200" s="2">
        <f>TREND(Calibration!$A$2:$A$4,Calibration!$C$2:$C$4,E200)</f>
        <v>2007.2127402835056</v>
      </c>
      <c r="L200" s="2">
        <f>TREND(Calibration!$A$2:$A$4,Calibration!$D$2:$D$4,G200)</f>
        <v>557.62198517955414</v>
      </c>
    </row>
    <row r="201" spans="1:12" x14ac:dyDescent="0.25">
      <c r="A201">
        <v>993561</v>
      </c>
      <c r="B201">
        <v>14.4090004</v>
      </c>
      <c r="C201">
        <v>0.66369997999999997</v>
      </c>
      <c r="D201">
        <v>652.66998291000004</v>
      </c>
      <c r="E201">
        <v>5.0100002300000002</v>
      </c>
      <c r="F201">
        <v>9.9000003020963209E+37</v>
      </c>
      <c r="G201">
        <v>1.4531999799999999</v>
      </c>
      <c r="H201">
        <v>9.9000003020963209E+37</v>
      </c>
      <c r="J201" s="2">
        <f>TREND(Calibration!$A$2:$A$4,Calibration!$B$2:$B$4,C201)</f>
        <v>423.80097823021606</v>
      </c>
      <c r="K201" s="2">
        <f>TREND(Calibration!$A$2:$A$4,Calibration!$C$2:$C$4,E201)</f>
        <v>2007.2127402835056</v>
      </c>
      <c r="L201" s="2">
        <f>TREND(Calibration!$A$2:$A$4,Calibration!$D$2:$D$4,G201)</f>
        <v>558.0341911596521</v>
      </c>
    </row>
    <row r="202" spans="1:12" x14ac:dyDescent="0.25">
      <c r="A202">
        <v>998559</v>
      </c>
      <c r="B202">
        <v>14.5340004</v>
      </c>
      <c r="C202">
        <v>0.66049999000000004</v>
      </c>
      <c r="D202">
        <v>9.9000003020963209E+37</v>
      </c>
      <c r="E202">
        <v>5.0100002300000002</v>
      </c>
      <c r="F202">
        <v>9.9000003020963209E+37</v>
      </c>
      <c r="G202">
        <v>1.44889998</v>
      </c>
      <c r="H202">
        <v>9.9000003020963209E+37</v>
      </c>
      <c r="J202" s="2">
        <f>TREND(Calibration!$A$2:$A$4,Calibration!$B$2:$B$4,C202)</f>
        <v>421.83819771778815</v>
      </c>
      <c r="K202" s="2">
        <f>TREND(Calibration!$A$2:$A$4,Calibration!$C$2:$C$4,E202)</f>
        <v>2007.2127402835056</v>
      </c>
      <c r="L202" s="2">
        <f>TREND(Calibration!$A$2:$A$4,Calibration!$D$2:$D$4,G202)</f>
        <v>556.26156363502912</v>
      </c>
    </row>
    <row r="203" spans="1:12" x14ac:dyDescent="0.25">
      <c r="A203">
        <v>1003559</v>
      </c>
      <c r="B203">
        <v>14.670000079999999</v>
      </c>
      <c r="C203">
        <v>0.66149997999999999</v>
      </c>
      <c r="D203">
        <v>1039.4110107399999</v>
      </c>
      <c r="E203">
        <v>5.0093998900000001</v>
      </c>
      <c r="F203">
        <v>9.9000003020963209E+37</v>
      </c>
      <c r="G203">
        <v>1.4376000200000001</v>
      </c>
      <c r="H203">
        <v>9.9000003020963209E+37</v>
      </c>
      <c r="J203" s="2">
        <f>TREND(Calibration!$A$2:$A$4,Calibration!$B$2:$B$4,C203)</f>
        <v>422.45156241099738</v>
      </c>
      <c r="K203" s="2">
        <f>TREND(Calibration!$A$2:$A$4,Calibration!$C$2:$C$4,E203)</f>
        <v>2006.9698514083802</v>
      </c>
      <c r="L203" s="2">
        <f>TREND(Calibration!$A$2:$A$4,Calibration!$D$2:$D$4,G203)</f>
        <v>551.60327988546203</v>
      </c>
    </row>
    <row r="204" spans="1:12" x14ac:dyDescent="0.25">
      <c r="A204">
        <v>1008559</v>
      </c>
      <c r="B204">
        <v>14.786999700000001</v>
      </c>
      <c r="C204">
        <v>0.65560001000000001</v>
      </c>
      <c r="D204">
        <v>956.41400146000001</v>
      </c>
      <c r="E204">
        <v>5.0100002300000002</v>
      </c>
      <c r="F204">
        <v>9.9000003020963209E+37</v>
      </c>
      <c r="G204">
        <v>1.43219995</v>
      </c>
      <c r="H204">
        <v>9.9000003020963209E+37</v>
      </c>
      <c r="J204" s="2">
        <f>TREND(Calibration!$A$2:$A$4,Calibration!$B$2:$B$4,C204)</f>
        <v>418.83269293330846</v>
      </c>
      <c r="K204" s="2">
        <f>TREND(Calibration!$A$2:$A$4,Calibration!$C$2:$C$4,E204)</f>
        <v>2007.2127402835056</v>
      </c>
      <c r="L204" s="2">
        <f>TREND(Calibration!$A$2:$A$4,Calibration!$D$2:$D$4,G204)</f>
        <v>549.37716064897575</v>
      </c>
    </row>
    <row r="205" spans="1:12" x14ac:dyDescent="0.25">
      <c r="A205">
        <v>1013559</v>
      </c>
      <c r="B205">
        <v>14.885999679999999</v>
      </c>
      <c r="C205">
        <v>0.65609998000000003</v>
      </c>
      <c r="D205">
        <v>579.72998046999999</v>
      </c>
      <c r="E205">
        <v>4.4175000200000003</v>
      </c>
      <c r="F205">
        <v>9.9000003020963209E+37</v>
      </c>
      <c r="G205">
        <v>1.4284000400000001</v>
      </c>
      <c r="H205">
        <v>9.9000003020963209E+37</v>
      </c>
      <c r="J205" s="2">
        <f>TREND(Calibration!$A$2:$A$4,Calibration!$B$2:$B$4,C205)</f>
        <v>419.13935994564247</v>
      </c>
      <c r="K205" s="2">
        <f>TREND(Calibration!$A$2:$A$4,Calibration!$C$2:$C$4,E205)</f>
        <v>1767.4957307249347</v>
      </c>
      <c r="L205" s="2">
        <f>TREND(Calibration!$A$2:$A$4,Calibration!$D$2:$D$4,G205)</f>
        <v>547.81068970546642</v>
      </c>
    </row>
    <row r="206" spans="1:12" x14ac:dyDescent="0.25">
      <c r="A206">
        <v>1018556</v>
      </c>
      <c r="B206">
        <v>14.91800022</v>
      </c>
      <c r="C206">
        <v>0.66210002000000001</v>
      </c>
      <c r="D206">
        <v>422.99301147</v>
      </c>
      <c r="E206">
        <v>3.26079988</v>
      </c>
      <c r="F206">
        <v>9.9000003020963209E+37</v>
      </c>
      <c r="G206">
        <v>1.4272999799999999</v>
      </c>
      <c r="H206">
        <v>9.9000003020963209E+37</v>
      </c>
      <c r="J206" s="2">
        <f>TREND(Calibration!$A$2:$A$4,Calibration!$B$2:$B$4,C206)</f>
        <v>422.81960944198107</v>
      </c>
      <c r="K206" s="2">
        <f>TREND(Calibration!$A$2:$A$4,Calibration!$C$2:$C$4,E206)</f>
        <v>1299.5115952985857</v>
      </c>
      <c r="L206" s="2">
        <f>TREND(Calibration!$A$2:$A$4,Calibration!$D$2:$D$4,G206)</f>
        <v>547.35720211599278</v>
      </c>
    </row>
    <row r="207" spans="1:12" x14ac:dyDescent="0.25">
      <c r="A207">
        <v>1023596</v>
      </c>
      <c r="B207">
        <v>14.934000019999999</v>
      </c>
      <c r="C207">
        <v>0.65609998000000003</v>
      </c>
      <c r="D207">
        <v>9.9000003020963209E+37</v>
      </c>
      <c r="E207">
        <v>5.0089001700000004</v>
      </c>
      <c r="F207">
        <v>9.9000003020963209E+37</v>
      </c>
      <c r="G207">
        <v>1.42569995</v>
      </c>
      <c r="H207">
        <v>9.9000003020963209E+37</v>
      </c>
      <c r="J207" s="2">
        <f>TREND(Calibration!$A$2:$A$4,Calibration!$B$2:$B$4,C207)</f>
        <v>419.13935994564247</v>
      </c>
      <c r="K207" s="2">
        <f>TREND(Calibration!$A$2:$A$4,Calibration!$C$2:$C$4,E207)</f>
        <v>2006.7676719289559</v>
      </c>
      <c r="L207" s="2">
        <f>TREND(Calibration!$A$2:$A$4,Calibration!$D$2:$D$4,G207)</f>
        <v>546.69760741408061</v>
      </c>
    </row>
    <row r="208" spans="1:12" x14ac:dyDescent="0.25">
      <c r="A208">
        <v>1028557</v>
      </c>
      <c r="B208">
        <v>15.01500034</v>
      </c>
      <c r="C208">
        <v>0.65179997999999995</v>
      </c>
      <c r="D208">
        <v>9.9000003020963209E+37</v>
      </c>
      <c r="E208">
        <v>5.0100002300000002</v>
      </c>
      <c r="F208">
        <v>9.9000003020963209E+37</v>
      </c>
      <c r="G208">
        <v>1.4241000399999999</v>
      </c>
      <c r="H208">
        <v>9.9000003020963209E+37</v>
      </c>
      <c r="J208" s="2">
        <f>TREND(Calibration!$A$2:$A$4,Calibration!$B$2:$B$4,C208)</f>
        <v>416.50186538989681</v>
      </c>
      <c r="K208" s="2">
        <f>TREND(Calibration!$A$2:$A$4,Calibration!$C$2:$C$4,E208)</f>
        <v>2007.2127402835056</v>
      </c>
      <c r="L208" s="2">
        <f>TREND(Calibration!$A$2:$A$4,Calibration!$D$2:$D$4,G208)</f>
        <v>546.03806218084344</v>
      </c>
    </row>
    <row r="209" spans="1:12" x14ac:dyDescent="0.25">
      <c r="A209">
        <v>1033556</v>
      </c>
      <c r="B209">
        <v>15.08699989</v>
      </c>
      <c r="C209">
        <v>0.65450001000000002</v>
      </c>
      <c r="D209">
        <v>1035.0670166</v>
      </c>
      <c r="E209">
        <v>5.0121002199999998</v>
      </c>
      <c r="F209">
        <v>9.9000003020963209E+37</v>
      </c>
      <c r="G209">
        <v>1.4229999799999999</v>
      </c>
      <c r="H209">
        <v>9.9000003020963209E+37</v>
      </c>
      <c r="J209" s="2">
        <f>TREND(Calibration!$A$2:$A$4,Calibration!$B$2:$B$4,C209)</f>
        <v>418.15798502369915</v>
      </c>
      <c r="K209" s="2">
        <f>TREND(Calibration!$A$2:$A$4,Calibration!$C$2:$C$4,E209)</f>
        <v>2008.0623658438117</v>
      </c>
      <c r="L209" s="2">
        <f>TREND(Calibration!$A$2:$A$4,Calibration!$D$2:$D$4,G209)</f>
        <v>545.5845745913698</v>
      </c>
    </row>
    <row r="210" spans="1:12" x14ac:dyDescent="0.25">
      <c r="A210">
        <v>1038557</v>
      </c>
      <c r="B210">
        <v>15.147999759999999</v>
      </c>
      <c r="C210">
        <v>0.65399998000000004</v>
      </c>
      <c r="D210">
        <v>524.48797606999995</v>
      </c>
      <c r="E210">
        <v>5.0100002300000002</v>
      </c>
      <c r="F210">
        <v>9.9000003020963209E+37</v>
      </c>
      <c r="G210">
        <v>1.42250001</v>
      </c>
      <c r="H210">
        <v>9.9000003020963209E+37</v>
      </c>
      <c r="J210" s="2">
        <f>TREND(Calibration!$A$2:$A$4,Calibration!$B$2:$B$4,C210)</f>
        <v>417.85128120911554</v>
      </c>
      <c r="K210" s="2">
        <f>TREND(Calibration!$A$2:$A$4,Calibration!$C$2:$C$4,E210)</f>
        <v>2007.2127402835056</v>
      </c>
      <c r="L210" s="2">
        <f>TREND(Calibration!$A$2:$A$4,Calibration!$D$2:$D$4,G210)</f>
        <v>545.37846747893127</v>
      </c>
    </row>
    <row r="211" spans="1:12" x14ac:dyDescent="0.25">
      <c r="A211">
        <v>1043556</v>
      </c>
      <c r="B211">
        <v>15.11600018</v>
      </c>
      <c r="C211">
        <v>0.64590000999999997</v>
      </c>
      <c r="D211">
        <v>9.9000003020963209E+37</v>
      </c>
      <c r="E211">
        <v>5.0089001700000004</v>
      </c>
      <c r="F211">
        <v>9.9000003020963209E+37</v>
      </c>
      <c r="G211">
        <v>1.4251999900000001</v>
      </c>
      <c r="H211">
        <v>9.9000003020963209E+37</v>
      </c>
      <c r="J211" s="2">
        <f>TREND(Calibration!$A$2:$A$4,Calibration!$B$2:$B$4,C211)</f>
        <v>412.88299591220789</v>
      </c>
      <c r="K211" s="2">
        <f>TREND(Calibration!$A$2:$A$4,Calibration!$C$2:$C$4,E211)</f>
        <v>2006.7676719289559</v>
      </c>
      <c r="L211" s="2">
        <f>TREND(Calibration!$A$2:$A$4,Calibration!$D$2:$D$4,G211)</f>
        <v>546.49150442403163</v>
      </c>
    </row>
    <row r="212" spans="1:12" x14ac:dyDescent="0.25">
      <c r="A212">
        <v>1048556</v>
      </c>
      <c r="B212">
        <v>15.11299992</v>
      </c>
      <c r="C212">
        <v>0.64480000999999998</v>
      </c>
      <c r="D212">
        <v>687.84197998000002</v>
      </c>
      <c r="E212">
        <v>4.05999994</v>
      </c>
      <c r="F212">
        <v>9.9000003020963209E+37</v>
      </c>
      <c r="G212">
        <v>1.42460001</v>
      </c>
      <c r="H212">
        <v>9.9000003020963209E+37</v>
      </c>
      <c r="J212" s="2">
        <f>TREND(Calibration!$A$2:$A$4,Calibration!$B$2:$B$4,C212)</f>
        <v>412.20828800259852</v>
      </c>
      <c r="K212" s="2">
        <f>TREND(Calibration!$A$2:$A$4,Calibration!$C$2:$C$4,E212)</f>
        <v>1622.8563725472391</v>
      </c>
      <c r="L212" s="2">
        <f>TREND(Calibration!$A$2:$A$4,Calibration!$D$2:$D$4,G212)</f>
        <v>546.24416929328197</v>
      </c>
    </row>
    <row r="213" spans="1:12" x14ac:dyDescent="0.25">
      <c r="A213">
        <v>1053556</v>
      </c>
      <c r="B213">
        <v>15.03800011</v>
      </c>
      <c r="C213">
        <v>0.64480000999999998</v>
      </c>
      <c r="D213">
        <v>763.06298828000001</v>
      </c>
      <c r="E213">
        <v>2.37459993</v>
      </c>
      <c r="F213">
        <v>9.9000003020963209E+37</v>
      </c>
      <c r="G213">
        <v>1.42460001</v>
      </c>
      <c r="H213">
        <v>9.9000003020963209E+37</v>
      </c>
      <c r="J213" s="2">
        <f>TREND(Calibration!$A$2:$A$4,Calibration!$B$2:$B$4,C213)</f>
        <v>412.20828800259852</v>
      </c>
      <c r="K213" s="2">
        <f>TREND(Calibration!$A$2:$A$4,Calibration!$C$2:$C$4,E213)</f>
        <v>940.96792172764299</v>
      </c>
      <c r="L213" s="2">
        <f>TREND(Calibration!$A$2:$A$4,Calibration!$D$2:$D$4,G213)</f>
        <v>546.24416929328197</v>
      </c>
    </row>
    <row r="214" spans="1:12" x14ac:dyDescent="0.25">
      <c r="A214">
        <v>1058559</v>
      </c>
      <c r="B214">
        <v>14.87300014</v>
      </c>
      <c r="C214">
        <v>0.64700000999999996</v>
      </c>
      <c r="D214">
        <v>9.9000003020963209E+37</v>
      </c>
      <c r="E214">
        <v>4.9970002200000003</v>
      </c>
      <c r="F214">
        <v>9.9000003020963209E+37</v>
      </c>
      <c r="G214">
        <v>1.4241000399999999</v>
      </c>
      <c r="H214">
        <v>9.9000003020963209E+37</v>
      </c>
      <c r="J214" s="2">
        <f>TREND(Calibration!$A$2:$A$4,Calibration!$B$2:$B$4,C214)</f>
        <v>413.5577038218172</v>
      </c>
      <c r="K214" s="2">
        <f>TREND(Calibration!$A$2:$A$4,Calibration!$C$2:$C$4,E214)</f>
        <v>2001.953124389983</v>
      </c>
      <c r="L214" s="2">
        <f>TREND(Calibration!$A$2:$A$4,Calibration!$D$2:$D$4,G214)</f>
        <v>546.03806218084344</v>
      </c>
    </row>
    <row r="215" spans="1:12" x14ac:dyDescent="0.25">
      <c r="A215">
        <v>1063556</v>
      </c>
      <c r="B215">
        <v>14.800999640000001</v>
      </c>
      <c r="C215">
        <v>0.65179997999999995</v>
      </c>
      <c r="D215">
        <v>412.92498778999999</v>
      </c>
      <c r="E215">
        <v>5.0100002300000002</v>
      </c>
      <c r="F215">
        <v>9.9000003020963209E+37</v>
      </c>
      <c r="G215">
        <v>1.42460001</v>
      </c>
      <c r="H215">
        <v>1217.04003906</v>
      </c>
      <c r="J215" s="2">
        <f>TREND(Calibration!$A$2:$A$4,Calibration!$B$2:$B$4,C215)</f>
        <v>416.50186538989681</v>
      </c>
      <c r="K215" s="2">
        <f>TREND(Calibration!$A$2:$A$4,Calibration!$C$2:$C$4,E215)</f>
        <v>2007.2127402835056</v>
      </c>
      <c r="L215" s="2">
        <f>TREND(Calibration!$A$2:$A$4,Calibration!$D$2:$D$4,G215)</f>
        <v>546.24416929328197</v>
      </c>
    </row>
    <row r="216" spans="1:12" x14ac:dyDescent="0.25">
      <c r="A216">
        <v>1068556</v>
      </c>
      <c r="B216">
        <v>14.652000429999999</v>
      </c>
      <c r="C216">
        <v>0.65020001000000005</v>
      </c>
      <c r="D216">
        <v>9.9000003020963209E+37</v>
      </c>
      <c r="E216">
        <v>5.0127000800000001</v>
      </c>
      <c r="F216">
        <v>9.9000003020963209E+37</v>
      </c>
      <c r="G216">
        <v>1.4229999799999999</v>
      </c>
      <c r="H216">
        <v>9.9000003020963209E+37</v>
      </c>
      <c r="J216" s="2">
        <f>TREND(Calibration!$A$2:$A$4,Calibration!$B$2:$B$4,C216)</f>
        <v>415.52049046795355</v>
      </c>
      <c r="K216" s="2">
        <f>TREND(Calibration!$A$2:$A$4,Calibration!$C$2:$C$4,E216)</f>
        <v>2008.3050605178844</v>
      </c>
      <c r="L216" s="2">
        <f>TREND(Calibration!$A$2:$A$4,Calibration!$D$2:$D$4,G216)</f>
        <v>545.5845745913698</v>
      </c>
    </row>
    <row r="217" spans="1:12" x14ac:dyDescent="0.25">
      <c r="A217">
        <v>1073577</v>
      </c>
      <c r="B217">
        <v>14.649000170000001</v>
      </c>
      <c r="C217">
        <v>0.65130001000000004</v>
      </c>
      <c r="D217">
        <v>647.89398193</v>
      </c>
      <c r="E217">
        <v>5.0100002300000002</v>
      </c>
      <c r="F217">
        <v>9.9000003020963209E+37</v>
      </c>
      <c r="G217">
        <v>1.42680001</v>
      </c>
      <c r="H217">
        <v>9.9000003020963209E+37</v>
      </c>
      <c r="J217" s="2">
        <f>TREND(Calibration!$A$2:$A$4,Calibration!$B$2:$B$4,C217)</f>
        <v>416.19519837756286</v>
      </c>
      <c r="K217" s="2">
        <f>TREND(Calibration!$A$2:$A$4,Calibration!$C$2:$C$4,E217)</f>
        <v>2007.2127402835056</v>
      </c>
      <c r="L217" s="2">
        <f>TREND(Calibration!$A$2:$A$4,Calibration!$D$2:$D$4,G217)</f>
        <v>547.15109500355425</v>
      </c>
    </row>
    <row r="218" spans="1:12" x14ac:dyDescent="0.25">
      <c r="A218">
        <v>1078557</v>
      </c>
      <c r="B218">
        <v>14.678000450000001</v>
      </c>
      <c r="C218">
        <v>0.65020001000000005</v>
      </c>
      <c r="D218">
        <v>1271.3129882799999</v>
      </c>
      <c r="E218">
        <v>3.7274000599999999</v>
      </c>
      <c r="F218">
        <v>9.9000003020963209E+37</v>
      </c>
      <c r="G218">
        <v>1.4234999399999999</v>
      </c>
      <c r="H218">
        <v>9.9000003020963209E+37</v>
      </c>
      <c r="J218" s="2">
        <f>TREND(Calibration!$A$2:$A$4,Calibration!$B$2:$B$4,C218)</f>
        <v>415.52049046795355</v>
      </c>
      <c r="K218" s="2">
        <f>TREND(Calibration!$A$2:$A$4,Calibration!$C$2:$C$4,E218)</f>
        <v>1488.2912749025656</v>
      </c>
      <c r="L218" s="2">
        <f>TREND(Calibration!$A$2:$A$4,Calibration!$D$2:$D$4,G218)</f>
        <v>545.79067758141866</v>
      </c>
    </row>
    <row r="219" spans="1:12" x14ac:dyDescent="0.25">
      <c r="A219">
        <v>1083556</v>
      </c>
      <c r="B219">
        <v>14.817999840000001</v>
      </c>
      <c r="C219">
        <v>0.65179997999999995</v>
      </c>
      <c r="D219">
        <v>1255.1590576200001</v>
      </c>
      <c r="E219">
        <v>5.0100002300000002</v>
      </c>
      <c r="F219">
        <v>9.9000003020963209E+37</v>
      </c>
      <c r="G219">
        <v>1.4241000399999999</v>
      </c>
      <c r="H219">
        <v>9.9000003020963209E+37</v>
      </c>
      <c r="J219" s="2">
        <f>TREND(Calibration!$A$2:$A$4,Calibration!$B$2:$B$4,C219)</f>
        <v>416.50186538989681</v>
      </c>
      <c r="K219" s="2">
        <f>TREND(Calibration!$A$2:$A$4,Calibration!$C$2:$C$4,E219)</f>
        <v>2007.2127402835056</v>
      </c>
      <c r="L219" s="2">
        <f>TREND(Calibration!$A$2:$A$4,Calibration!$D$2:$D$4,G219)</f>
        <v>546.03806218084344</v>
      </c>
    </row>
    <row r="220" spans="1:12" x14ac:dyDescent="0.25">
      <c r="A220">
        <v>1088557</v>
      </c>
      <c r="B220">
        <v>15.00199986</v>
      </c>
      <c r="C220">
        <v>0.65560001000000001</v>
      </c>
      <c r="D220">
        <v>494.12600708000002</v>
      </c>
      <c r="E220">
        <v>5.0104999499999998</v>
      </c>
      <c r="F220">
        <v>9.9000003020963209E+37</v>
      </c>
      <c r="G220">
        <v>1.42680001</v>
      </c>
      <c r="H220">
        <v>1018.74499512</v>
      </c>
      <c r="J220" s="2">
        <f>TREND(Calibration!$A$2:$A$4,Calibration!$B$2:$B$4,C220)</f>
        <v>418.83269293330846</v>
      </c>
      <c r="K220" s="2">
        <f>TREND(Calibration!$A$2:$A$4,Calibration!$C$2:$C$4,E220)</f>
        <v>2007.4149197629297</v>
      </c>
      <c r="L220" s="2">
        <f>TREND(Calibration!$A$2:$A$4,Calibration!$D$2:$D$4,G220)</f>
        <v>547.15109500355425</v>
      </c>
    </row>
    <row r="221" spans="1:12" x14ac:dyDescent="0.25">
      <c r="A221">
        <v>1093556</v>
      </c>
      <c r="B221">
        <v>15.01500034</v>
      </c>
      <c r="C221">
        <v>0.65780002000000004</v>
      </c>
      <c r="D221">
        <v>1315.8039550799999</v>
      </c>
      <c r="E221">
        <v>2.8011999099999998</v>
      </c>
      <c r="F221">
        <v>9.9000003020963209E+37</v>
      </c>
      <c r="G221">
        <v>1.4229999799999999</v>
      </c>
      <c r="H221">
        <v>9.9000003020963209E+37</v>
      </c>
      <c r="J221" s="2">
        <f>TREND(Calibration!$A$2:$A$4,Calibration!$B$2:$B$4,C221)</f>
        <v>420.18211488623547</v>
      </c>
      <c r="K221" s="2">
        <f>TREND(Calibration!$A$2:$A$4,Calibration!$C$2:$C$4,E221)</f>
        <v>1113.5640993447716</v>
      </c>
      <c r="L221" s="2">
        <f>TREND(Calibration!$A$2:$A$4,Calibration!$D$2:$D$4,G221)</f>
        <v>545.5845745913698</v>
      </c>
    </row>
    <row r="222" spans="1:12" x14ac:dyDescent="0.25">
      <c r="A222">
        <v>1098557</v>
      </c>
      <c r="B222">
        <v>14.989000320000001</v>
      </c>
      <c r="C222">
        <v>0.66420000999999995</v>
      </c>
      <c r="D222">
        <v>723.13897704999999</v>
      </c>
      <c r="E222">
        <v>2.7483000799999999</v>
      </c>
      <c r="F222">
        <v>9.9000003020963209E+37</v>
      </c>
      <c r="G222">
        <v>1.4241000399999999</v>
      </c>
      <c r="H222">
        <v>9.9000003020963209E+37</v>
      </c>
      <c r="J222" s="2">
        <f>TREND(Calibration!$A$2:$A$4,Calibration!$B$2:$B$4,C222)</f>
        <v>424.10768204479967</v>
      </c>
      <c r="K222" s="2">
        <f>TREND(Calibration!$A$2:$A$4,Calibration!$C$2:$C$4,E222)</f>
        <v>1092.1615937595725</v>
      </c>
      <c r="L222" s="2">
        <f>TREND(Calibration!$A$2:$A$4,Calibration!$D$2:$D$4,G222)</f>
        <v>546.03806218084344</v>
      </c>
    </row>
    <row r="223" spans="1:12" x14ac:dyDescent="0.25">
      <c r="A223">
        <v>1103568</v>
      </c>
      <c r="B223">
        <v>14.96700001</v>
      </c>
      <c r="C223">
        <v>0.65509998999999997</v>
      </c>
      <c r="D223">
        <v>1030.4589843700001</v>
      </c>
      <c r="E223">
        <v>5.0100002300000002</v>
      </c>
      <c r="F223">
        <v>9.9000003020963209E+37</v>
      </c>
      <c r="G223">
        <v>1.42680001</v>
      </c>
      <c r="H223">
        <v>1197.1960449200001</v>
      </c>
      <c r="J223" s="2">
        <f>TREND(Calibration!$A$2:$A$4,Calibration!$B$2:$B$4,C223)</f>
        <v>418.52599525243312</v>
      </c>
      <c r="K223" s="2">
        <f>TREND(Calibration!$A$2:$A$4,Calibration!$C$2:$C$4,E223)</f>
        <v>2007.2127402835056</v>
      </c>
      <c r="L223" s="2">
        <f>TREND(Calibration!$A$2:$A$4,Calibration!$D$2:$D$4,G223)</f>
        <v>547.15109500355425</v>
      </c>
    </row>
    <row r="224" spans="1:12" x14ac:dyDescent="0.25">
      <c r="A224">
        <v>1108557</v>
      </c>
      <c r="B224">
        <v>14.95400047</v>
      </c>
      <c r="C224">
        <v>0.65939999000000005</v>
      </c>
      <c r="D224">
        <v>569.00201416000004</v>
      </c>
      <c r="E224">
        <v>5.0104999499999998</v>
      </c>
      <c r="F224">
        <v>9.9000003020963209E+37</v>
      </c>
      <c r="G224">
        <v>1.4229999799999999</v>
      </c>
      <c r="H224">
        <v>1337.54296875</v>
      </c>
      <c r="J224" s="2">
        <f>TREND(Calibration!$A$2:$A$4,Calibration!$B$2:$B$4,C224)</f>
        <v>421.16348980817878</v>
      </c>
      <c r="K224" s="2">
        <f>TREND(Calibration!$A$2:$A$4,Calibration!$C$2:$C$4,E224)</f>
        <v>2007.4149197629297</v>
      </c>
      <c r="L224" s="2">
        <f>TREND(Calibration!$A$2:$A$4,Calibration!$D$2:$D$4,G224)</f>
        <v>545.5845745913698</v>
      </c>
    </row>
    <row r="225" spans="1:12" x14ac:dyDescent="0.25">
      <c r="A225">
        <v>1113557</v>
      </c>
      <c r="B225">
        <v>14.902000429999999</v>
      </c>
      <c r="C225">
        <v>0.66320002</v>
      </c>
      <c r="D225">
        <v>9.9000003020963209E+37</v>
      </c>
      <c r="E225">
        <v>3.5308001</v>
      </c>
      <c r="F225">
        <v>9.9000003020963209E+37</v>
      </c>
      <c r="G225">
        <v>1.4234999399999999</v>
      </c>
      <c r="H225">
        <v>9.9000003020963209E+37</v>
      </c>
      <c r="J225" s="2">
        <f>TREND(Calibration!$A$2:$A$4,Calibration!$B$2:$B$4,C225)</f>
        <v>423.49431735159038</v>
      </c>
      <c r="K225" s="2">
        <f>TREND(Calibration!$A$2:$A$4,Calibration!$C$2:$C$4,E225)</f>
        <v>1408.749776528186</v>
      </c>
      <c r="L225" s="2">
        <f>TREND(Calibration!$A$2:$A$4,Calibration!$D$2:$D$4,G225)</f>
        <v>545.79067758141866</v>
      </c>
    </row>
    <row r="226" spans="1:12" x14ac:dyDescent="0.25">
      <c r="A226">
        <v>1118576</v>
      </c>
      <c r="B226">
        <v>14.885999679999999</v>
      </c>
      <c r="C226">
        <v>0.65179997999999995</v>
      </c>
      <c r="D226">
        <v>691.65002441000001</v>
      </c>
      <c r="E226">
        <v>3.7344000300000002</v>
      </c>
      <c r="F226">
        <v>9.9000003020963209E+37</v>
      </c>
      <c r="G226">
        <v>1.42250001</v>
      </c>
      <c r="H226">
        <v>959.26599121000004</v>
      </c>
      <c r="J226" s="2">
        <f>TREND(Calibration!$A$2:$A$4,Calibration!$B$2:$B$4,C226)</f>
        <v>416.50186538989681</v>
      </c>
      <c r="K226" s="2">
        <f>TREND(Calibration!$A$2:$A$4,Calibration!$C$2:$C$4,E226)</f>
        <v>1491.1233614522055</v>
      </c>
      <c r="L226" s="2">
        <f>TREND(Calibration!$A$2:$A$4,Calibration!$D$2:$D$4,G226)</f>
        <v>545.37846747893127</v>
      </c>
    </row>
    <row r="227" spans="1:12" x14ac:dyDescent="0.25">
      <c r="A227">
        <v>1123557</v>
      </c>
      <c r="B227">
        <v>14.833999629999999</v>
      </c>
      <c r="C227">
        <v>0.65240001999999997</v>
      </c>
      <c r="D227">
        <v>1298.1899414100001</v>
      </c>
      <c r="E227">
        <v>5.01100016</v>
      </c>
      <c r="F227">
        <v>9.9000003020963209E+37</v>
      </c>
      <c r="G227">
        <v>1.4234999399999999</v>
      </c>
      <c r="H227">
        <v>9.9000003020963209E+37</v>
      </c>
      <c r="J227" s="2">
        <f>TREND(Calibration!$A$2:$A$4,Calibration!$B$2:$B$4,C227)</f>
        <v>416.86991242088044</v>
      </c>
      <c r="K227" s="2">
        <f>TREND(Calibration!$A$2:$A$4,Calibration!$C$2:$C$4,E227)</f>
        <v>2007.6172974892622</v>
      </c>
      <c r="L227" s="2">
        <f>TREND(Calibration!$A$2:$A$4,Calibration!$D$2:$D$4,G227)</f>
        <v>545.79067758141866</v>
      </c>
    </row>
    <row r="228" spans="1:12" x14ac:dyDescent="0.25">
      <c r="A228">
        <v>1128557</v>
      </c>
      <c r="B228">
        <v>14.885999679999999</v>
      </c>
      <c r="C228">
        <v>0.65130001000000004</v>
      </c>
      <c r="D228">
        <v>827.64398193</v>
      </c>
      <c r="E228">
        <v>4.9402999899999998</v>
      </c>
      <c r="F228">
        <v>9.9000003020963209E+37</v>
      </c>
      <c r="G228">
        <v>1.4272999799999999</v>
      </c>
      <c r="H228">
        <v>1070.0229492200001</v>
      </c>
      <c r="J228" s="2">
        <f>TREND(Calibration!$A$2:$A$4,Calibration!$B$2:$B$4,C228)</f>
        <v>416.19519837756286</v>
      </c>
      <c r="K228" s="2">
        <f>TREND(Calibration!$A$2:$A$4,Calibration!$C$2:$C$4,E228)</f>
        <v>1979.0130319689467</v>
      </c>
      <c r="L228" s="2">
        <f>TREND(Calibration!$A$2:$A$4,Calibration!$D$2:$D$4,G228)</f>
        <v>547.35720211599278</v>
      </c>
    </row>
    <row r="229" spans="1:12" x14ac:dyDescent="0.25">
      <c r="A229">
        <v>1133556</v>
      </c>
      <c r="B229">
        <v>14.993000029999999</v>
      </c>
      <c r="C229">
        <v>0.65450001000000002</v>
      </c>
      <c r="D229">
        <v>1030.54296875</v>
      </c>
      <c r="E229">
        <v>4.8937997800000002</v>
      </c>
      <c r="F229">
        <v>9.9000003020963209E+37</v>
      </c>
      <c r="G229">
        <v>1.4234999399999999</v>
      </c>
      <c r="H229">
        <v>9.9000003020963209E+37</v>
      </c>
      <c r="J229" s="2">
        <f>TREND(Calibration!$A$2:$A$4,Calibration!$B$2:$B$4,C229)</f>
        <v>418.15798502369915</v>
      </c>
      <c r="K229" s="2">
        <f>TREND(Calibration!$A$2:$A$4,Calibration!$C$2:$C$4,E229)</f>
        <v>1960.1997200124069</v>
      </c>
      <c r="L229" s="2">
        <f>TREND(Calibration!$A$2:$A$4,Calibration!$D$2:$D$4,G229)</f>
        <v>545.79067758141866</v>
      </c>
    </row>
    <row r="230" spans="1:12" x14ac:dyDescent="0.25">
      <c r="A230">
        <v>1138567</v>
      </c>
      <c r="B230">
        <v>15.027999879999999</v>
      </c>
      <c r="C230">
        <v>0.65560001000000001</v>
      </c>
      <c r="D230">
        <v>1191.2829589800001</v>
      </c>
      <c r="E230">
        <v>4.4223999999999997</v>
      </c>
      <c r="F230">
        <v>9.9000003020963209E+37</v>
      </c>
      <c r="G230">
        <v>1.42620003</v>
      </c>
      <c r="H230">
        <v>9.9000003020963209E+37</v>
      </c>
      <c r="J230" s="2">
        <f>TREND(Calibration!$A$2:$A$4,Calibration!$B$2:$B$4,C230)</f>
        <v>418.83269293330846</v>
      </c>
      <c r="K230" s="2">
        <f>TREND(Calibration!$A$2:$A$4,Calibration!$C$2:$C$4,E230)</f>
        <v>1769.4781917142677</v>
      </c>
      <c r="L230" s="2">
        <f>TREND(Calibration!$A$2:$A$4,Calibration!$D$2:$D$4,G230)</f>
        <v>546.90375987280459</v>
      </c>
    </row>
    <row r="231" spans="1:12" x14ac:dyDescent="0.25">
      <c r="A231">
        <v>1143569</v>
      </c>
      <c r="B231">
        <v>14.989000320000001</v>
      </c>
      <c r="C231">
        <v>0.65339999999999998</v>
      </c>
      <c r="D231">
        <v>9.9000003020963209E+37</v>
      </c>
      <c r="E231">
        <v>3.2207999200000001</v>
      </c>
      <c r="F231">
        <v>9.9000003020963209E+37</v>
      </c>
      <c r="G231">
        <v>1.42789996</v>
      </c>
      <c r="H231">
        <v>9.9000003020963209E+37</v>
      </c>
      <c r="J231" s="2">
        <f>TREND(Calibration!$A$2:$A$4,Calibration!$B$2:$B$4,C231)</f>
        <v>417.48327098038152</v>
      </c>
      <c r="K231" s="2">
        <f>TREND(Calibration!$A$2:$A$4,Calibration!$C$2:$C$4,E231)</f>
        <v>1283.3281904122609</v>
      </c>
      <c r="L231" s="2">
        <f>TREND(Calibration!$A$2:$A$4,Calibration!$D$2:$D$4,G231)</f>
        <v>547.60453724674232</v>
      </c>
    </row>
    <row r="232" spans="1:12" x14ac:dyDescent="0.25">
      <c r="A232">
        <v>1148556</v>
      </c>
      <c r="B232">
        <v>14.95699978</v>
      </c>
      <c r="C232">
        <v>0.65780002000000004</v>
      </c>
      <c r="D232">
        <v>403.76501465000001</v>
      </c>
      <c r="E232">
        <v>5.0089001700000004</v>
      </c>
      <c r="F232">
        <v>9.9000003020963209E+37</v>
      </c>
      <c r="G232">
        <v>1.42620003</v>
      </c>
      <c r="H232">
        <v>927.13500977000001</v>
      </c>
      <c r="J232" s="2">
        <f>TREND(Calibration!$A$2:$A$4,Calibration!$B$2:$B$4,C232)</f>
        <v>420.18211488623547</v>
      </c>
      <c r="K232" s="2">
        <f>TREND(Calibration!$A$2:$A$4,Calibration!$C$2:$C$4,E232)</f>
        <v>2006.7676719289559</v>
      </c>
      <c r="L232" s="2">
        <f>TREND(Calibration!$A$2:$A$4,Calibration!$D$2:$D$4,G232)</f>
        <v>546.90375987280459</v>
      </c>
    </row>
    <row r="233" spans="1:12" x14ac:dyDescent="0.25">
      <c r="A233">
        <v>1153556</v>
      </c>
      <c r="B233">
        <v>14.821000099999999</v>
      </c>
      <c r="C233">
        <v>0.65609998000000003</v>
      </c>
      <c r="D233">
        <v>962.61901854999996</v>
      </c>
      <c r="E233">
        <v>5.0100002300000002</v>
      </c>
      <c r="F233">
        <v>9.9000003020963209E+37</v>
      </c>
      <c r="G233">
        <v>1.42569995</v>
      </c>
      <c r="H233">
        <v>9.9000003020963209E+37</v>
      </c>
      <c r="J233" s="2">
        <f>TREND(Calibration!$A$2:$A$4,Calibration!$B$2:$B$4,C233)</f>
        <v>419.13935994564247</v>
      </c>
      <c r="K233" s="2">
        <f>TREND(Calibration!$A$2:$A$4,Calibration!$C$2:$C$4,E233)</f>
        <v>2007.2127402835056</v>
      </c>
      <c r="L233" s="2">
        <f>TREND(Calibration!$A$2:$A$4,Calibration!$D$2:$D$4,G233)</f>
        <v>546.69760741408061</v>
      </c>
    </row>
    <row r="234" spans="1:12" x14ac:dyDescent="0.25">
      <c r="A234">
        <v>1158570</v>
      </c>
      <c r="B234">
        <v>14.661999700000001</v>
      </c>
      <c r="C234">
        <v>0.66049999000000004</v>
      </c>
      <c r="D234">
        <v>9.9000003020963209E+37</v>
      </c>
      <c r="E234">
        <v>3.8327000099999999</v>
      </c>
      <c r="F234">
        <v>9.9000003020963209E+37</v>
      </c>
      <c r="G234">
        <v>1.4251999900000001</v>
      </c>
      <c r="H234">
        <v>9.9000003020963209E+37</v>
      </c>
      <c r="J234" s="2">
        <f>TREND(Calibration!$A$2:$A$4,Calibration!$B$2:$B$4,C234)</f>
        <v>421.83819771778815</v>
      </c>
      <c r="K234" s="2">
        <f>TREND(Calibration!$A$2:$A$4,Calibration!$C$2:$C$4,E234)</f>
        <v>1530.8941106393952</v>
      </c>
      <c r="L234" s="2">
        <f>TREND(Calibration!$A$2:$A$4,Calibration!$D$2:$D$4,G234)</f>
        <v>546.49150442403163</v>
      </c>
    </row>
    <row r="235" spans="1:12" x14ac:dyDescent="0.25">
      <c r="A235">
        <v>1163557</v>
      </c>
      <c r="B235">
        <v>14.602999690000001</v>
      </c>
      <c r="C235">
        <v>0.65829998000000001</v>
      </c>
      <c r="D235">
        <v>678.78997803000004</v>
      </c>
      <c r="E235">
        <v>3.8915000000000002</v>
      </c>
      <c r="F235">
        <v>9.9000003020963209E+37</v>
      </c>
      <c r="G235">
        <v>1.4251999900000001</v>
      </c>
      <c r="H235">
        <v>1203.2030029299999</v>
      </c>
      <c r="J235" s="2">
        <f>TREND(Calibration!$A$2:$A$4,Calibration!$B$2:$B$4,C235)</f>
        <v>420.48877576486115</v>
      </c>
      <c r="K235" s="2">
        <f>TREND(Calibration!$A$2:$A$4,Calibration!$C$2:$C$4,E235)</f>
        <v>1554.6837355660664</v>
      </c>
      <c r="L235" s="2">
        <f>TREND(Calibration!$A$2:$A$4,Calibration!$D$2:$D$4,G235)</f>
        <v>546.49150442403163</v>
      </c>
    </row>
    <row r="236" spans="1:12" x14ac:dyDescent="0.25">
      <c r="A236">
        <v>1168568</v>
      </c>
      <c r="B236">
        <v>14.567999840000001</v>
      </c>
      <c r="C236">
        <v>0.66149997999999999</v>
      </c>
      <c r="D236">
        <v>716.09002685999997</v>
      </c>
      <c r="E236">
        <v>3.0453000100000001</v>
      </c>
      <c r="F236">
        <v>9.9000003020963209E+37</v>
      </c>
      <c r="G236">
        <v>1.4234999399999999</v>
      </c>
      <c r="H236">
        <v>9.9000003020963209E+37</v>
      </c>
      <c r="J236" s="2">
        <f>TREND(Calibration!$A$2:$A$4,Calibration!$B$2:$B$4,C236)</f>
        <v>422.45156241099738</v>
      </c>
      <c r="K236" s="2">
        <f>TREND(Calibration!$A$2:$A$4,Calibration!$C$2:$C$4,E236)</f>
        <v>1212.3234668814484</v>
      </c>
      <c r="L236" s="2">
        <f>TREND(Calibration!$A$2:$A$4,Calibration!$D$2:$D$4,G236)</f>
        <v>545.79067758141866</v>
      </c>
    </row>
    <row r="237" spans="1:12" x14ac:dyDescent="0.25">
      <c r="A237">
        <v>1173568</v>
      </c>
      <c r="B237">
        <v>14.61600018</v>
      </c>
      <c r="C237">
        <v>0.65829998000000001</v>
      </c>
      <c r="D237">
        <v>1161.2810058600001</v>
      </c>
      <c r="E237">
        <v>3.3752999300000002</v>
      </c>
      <c r="F237">
        <v>9.9000003020963209E+37</v>
      </c>
      <c r="G237">
        <v>1.4234999399999999</v>
      </c>
      <c r="H237">
        <v>9.9000003020963209E+37</v>
      </c>
      <c r="J237" s="2">
        <f>TREND(Calibration!$A$2:$A$4,Calibration!$B$2:$B$4,C237)</f>
        <v>420.48877576486115</v>
      </c>
      <c r="K237" s="2">
        <f>TREND(Calibration!$A$2:$A$4,Calibration!$C$2:$C$4,E237)</f>
        <v>1345.8366583400095</v>
      </c>
      <c r="L237" s="2">
        <f>TREND(Calibration!$A$2:$A$4,Calibration!$D$2:$D$4,G237)</f>
        <v>545.79067758141866</v>
      </c>
    </row>
    <row r="238" spans="1:12" x14ac:dyDescent="0.25">
      <c r="A238">
        <v>1178556</v>
      </c>
      <c r="B238">
        <v>14.769000050000001</v>
      </c>
      <c r="C238">
        <v>0.66479999000000001</v>
      </c>
      <c r="D238">
        <v>1250.1080322299999</v>
      </c>
      <c r="E238">
        <v>3.37800002</v>
      </c>
      <c r="F238">
        <v>9.9000003020963209E+37</v>
      </c>
      <c r="G238">
        <v>1.42569995</v>
      </c>
      <c r="H238">
        <v>9.9000003020963209E+37</v>
      </c>
      <c r="J238" s="2">
        <f>TREND(Calibration!$A$2:$A$4,Calibration!$B$2:$B$4,C238)</f>
        <v>424.4756922735337</v>
      </c>
      <c r="K238" s="2">
        <f>TREND(Calibration!$A$2:$A$4,Calibration!$C$2:$C$4,E238)</f>
        <v>1346.9290756749147</v>
      </c>
      <c r="L238" s="2">
        <f>TREND(Calibration!$A$2:$A$4,Calibration!$D$2:$D$4,G238)</f>
        <v>546.69760741408061</v>
      </c>
    </row>
    <row r="239" spans="1:12" x14ac:dyDescent="0.25">
      <c r="A239">
        <v>1183555</v>
      </c>
      <c r="B239">
        <v>14.90499973</v>
      </c>
      <c r="C239">
        <v>0.66259997999999998</v>
      </c>
      <c r="D239">
        <v>1093.12597656</v>
      </c>
      <c r="E239">
        <v>3.3736000100000001</v>
      </c>
      <c r="F239">
        <v>9.9000003020963209E+37</v>
      </c>
      <c r="G239">
        <v>1.42569995</v>
      </c>
      <c r="H239">
        <v>9.9000003020963209E+37</v>
      </c>
      <c r="J239" s="2">
        <f>TREND(Calibration!$A$2:$A$4,Calibration!$B$2:$B$4,C239)</f>
        <v>423.12627032060675</v>
      </c>
      <c r="K239" s="2">
        <f>TREND(Calibration!$A$2:$A$4,Calibration!$C$2:$C$4,E239)</f>
        <v>1345.1488953113874</v>
      </c>
      <c r="L239" s="2">
        <f>TREND(Calibration!$A$2:$A$4,Calibration!$D$2:$D$4,G239)</f>
        <v>546.69760741408061</v>
      </c>
    </row>
    <row r="240" spans="1:12" x14ac:dyDescent="0.25">
      <c r="A240">
        <v>1188556</v>
      </c>
      <c r="B240">
        <v>15.083999629999999</v>
      </c>
      <c r="C240">
        <v>0.66049999000000004</v>
      </c>
      <c r="D240">
        <v>947.61401366999996</v>
      </c>
      <c r="E240">
        <v>3.3763000999999999</v>
      </c>
      <c r="F240">
        <v>9.9000003020963209E+37</v>
      </c>
      <c r="G240">
        <v>1.42569995</v>
      </c>
      <c r="H240">
        <v>9.9000003020963209E+37</v>
      </c>
      <c r="J240" s="2">
        <f>TREND(Calibration!$A$2:$A$4,Calibration!$B$2:$B$4,C240)</f>
        <v>421.83819771778815</v>
      </c>
      <c r="K240" s="2">
        <f>TREND(Calibration!$A$2:$A$4,Calibration!$C$2:$C$4,E240)</f>
        <v>1346.2413126462927</v>
      </c>
      <c r="L240" s="2">
        <f>TREND(Calibration!$A$2:$A$4,Calibration!$D$2:$D$4,G240)</f>
        <v>546.69760741408061</v>
      </c>
    </row>
    <row r="241" spans="1:12" x14ac:dyDescent="0.25">
      <c r="A241">
        <v>1193567</v>
      </c>
      <c r="B241">
        <v>15.164999959999999</v>
      </c>
      <c r="C241">
        <v>0.66259997999999998</v>
      </c>
      <c r="D241">
        <v>9.9000003020963209E+37</v>
      </c>
      <c r="E241">
        <v>3.3763000999999999</v>
      </c>
      <c r="F241">
        <v>9.9000003020963209E+37</v>
      </c>
      <c r="G241">
        <v>1.4272999799999999</v>
      </c>
      <c r="H241">
        <v>9.9000003020963209E+37</v>
      </c>
      <c r="J241" s="2">
        <f>TREND(Calibration!$A$2:$A$4,Calibration!$B$2:$B$4,C241)</f>
        <v>423.12627032060675</v>
      </c>
      <c r="K241" s="2">
        <f>TREND(Calibration!$A$2:$A$4,Calibration!$C$2:$C$4,E241)</f>
        <v>1346.2413126462927</v>
      </c>
      <c r="L241" s="2">
        <f>TREND(Calibration!$A$2:$A$4,Calibration!$D$2:$D$4,G241)</f>
        <v>547.35720211599278</v>
      </c>
    </row>
    <row r="242" spans="1:12" x14ac:dyDescent="0.25">
      <c r="A242">
        <v>1198556</v>
      </c>
      <c r="B242">
        <v>15.135000229999999</v>
      </c>
      <c r="C242">
        <v>0.65880000999999999</v>
      </c>
      <c r="D242">
        <v>9.9000003020963209E+37</v>
      </c>
      <c r="E242">
        <v>3.7160000800000001</v>
      </c>
      <c r="F242">
        <v>9.9000003020963209E+37</v>
      </c>
      <c r="G242">
        <v>1.42569995</v>
      </c>
      <c r="H242">
        <v>9.9000003020963209E+37</v>
      </c>
      <c r="J242" s="2">
        <f>TREND(Calibration!$A$2:$A$4,Calibration!$B$2:$B$4,C242)</f>
        <v>420.79547957944476</v>
      </c>
      <c r="K242" s="2">
        <f>TREND(Calibration!$A$2:$A$4,Calibration!$C$2:$C$4,E242)</f>
        <v>1483.6790079893988</v>
      </c>
      <c r="L242" s="2">
        <f>TREND(Calibration!$A$2:$A$4,Calibration!$D$2:$D$4,G242)</f>
        <v>546.69760741408061</v>
      </c>
    </row>
    <row r="243" spans="1:12" x14ac:dyDescent="0.25">
      <c r="A243">
        <v>1203556</v>
      </c>
      <c r="B243">
        <v>15.03800011</v>
      </c>
      <c r="C243">
        <v>0.65719998000000002</v>
      </c>
      <c r="D243">
        <v>1287.51599121</v>
      </c>
      <c r="E243">
        <v>4.5044999099999998</v>
      </c>
      <c r="F243">
        <v>9.9000003020963209E+37</v>
      </c>
      <c r="G243">
        <v>1.42569995</v>
      </c>
      <c r="H243">
        <v>9.9000003020963209E+37</v>
      </c>
      <c r="J243" s="2">
        <f>TREND(Calibration!$A$2:$A$4,Calibration!$B$2:$B$4,C243)</f>
        <v>419.81406785525184</v>
      </c>
      <c r="K243" s="2">
        <f>TREND(Calibration!$A$2:$A$4,Calibration!$C$2:$C$4,E243)</f>
        <v>1802.6946270472238</v>
      </c>
      <c r="L243" s="2">
        <f>TREND(Calibration!$A$2:$A$4,Calibration!$D$2:$D$4,G243)</f>
        <v>546.69760741408061</v>
      </c>
    </row>
    <row r="244" spans="1:12" x14ac:dyDescent="0.25">
      <c r="A244">
        <v>1208556</v>
      </c>
      <c r="B244">
        <v>14.93799973</v>
      </c>
      <c r="C244">
        <v>0.65339999999999998</v>
      </c>
      <c r="D244">
        <v>985.70300293000003</v>
      </c>
      <c r="E244">
        <v>1.9490000000000001</v>
      </c>
      <c r="F244">
        <v>1196.5839843700001</v>
      </c>
      <c r="G244">
        <v>1.4241000399999999</v>
      </c>
      <c r="H244">
        <v>9.9000003020963209E+37</v>
      </c>
      <c r="J244" s="2">
        <f>TREND(Calibration!$A$2:$A$4,Calibration!$B$2:$B$4,C244)</f>
        <v>417.48327098038152</v>
      </c>
      <c r="K244" s="2">
        <f>TREND(Calibration!$A$2:$A$4,Calibration!$C$2:$C$4,E244)</f>
        <v>768.77634986653425</v>
      </c>
      <c r="L244" s="2">
        <f>TREND(Calibration!$A$2:$A$4,Calibration!$D$2:$D$4,G244)</f>
        <v>546.03806218084344</v>
      </c>
    </row>
    <row r="245" spans="1:12" x14ac:dyDescent="0.25">
      <c r="A245">
        <v>1213557</v>
      </c>
      <c r="B245">
        <v>14.84300041</v>
      </c>
      <c r="C245">
        <v>0.65560001000000001</v>
      </c>
      <c r="D245">
        <v>413.43798828000001</v>
      </c>
      <c r="E245">
        <v>2.76929998</v>
      </c>
      <c r="F245">
        <v>9.9000003020963209E+37</v>
      </c>
      <c r="G245">
        <v>1.42190003</v>
      </c>
      <c r="H245">
        <v>1097.3959960899999</v>
      </c>
      <c r="J245" s="2">
        <f>TREND(Calibration!$A$2:$A$4,Calibration!$B$2:$B$4,C245)</f>
        <v>418.83269293330846</v>
      </c>
      <c r="K245" s="2">
        <f>TREND(Calibration!$A$2:$A$4,Calibration!$C$2:$C$4,E245)</f>
        <v>1100.6578493626364</v>
      </c>
      <c r="L245" s="2">
        <f>TREND(Calibration!$A$2:$A$4,Calibration!$D$2:$D$4,G245)</f>
        <v>545.13113234818161</v>
      </c>
    </row>
    <row r="246" spans="1:12" x14ac:dyDescent="0.25">
      <c r="A246">
        <v>1218557</v>
      </c>
      <c r="B246">
        <v>14.71700001</v>
      </c>
      <c r="C246">
        <v>0.65179997999999995</v>
      </c>
      <c r="D246">
        <v>1073.2399902300001</v>
      </c>
      <c r="E246">
        <v>3.5739998800000001</v>
      </c>
      <c r="F246">
        <v>9.9000003020963209E+37</v>
      </c>
      <c r="G246">
        <v>1.4213999500000001</v>
      </c>
      <c r="H246">
        <v>9.9000003020963209E+37</v>
      </c>
      <c r="J246" s="2">
        <f>TREND(Calibration!$A$2:$A$4,Calibration!$B$2:$B$4,C246)</f>
        <v>416.50186538989681</v>
      </c>
      <c r="K246" s="2">
        <f>TREND(Calibration!$A$2:$A$4,Calibration!$C$2:$C$4,E246)</f>
        <v>1426.2277822746955</v>
      </c>
      <c r="L246" s="2">
        <f>TREND(Calibration!$A$2:$A$4,Calibration!$D$2:$D$4,G246)</f>
        <v>544.92497988945763</v>
      </c>
    </row>
    <row r="247" spans="1:12" x14ac:dyDescent="0.25">
      <c r="A247">
        <v>1223557</v>
      </c>
      <c r="B247">
        <v>14.70400047</v>
      </c>
      <c r="C247">
        <v>0.65240001999999997</v>
      </c>
      <c r="D247">
        <v>833.15997314000003</v>
      </c>
      <c r="E247">
        <v>4.3640999799999998</v>
      </c>
      <c r="F247">
        <v>9.9000003020963209E+37</v>
      </c>
      <c r="G247">
        <v>1.4229999799999999</v>
      </c>
      <c r="H247">
        <v>9.9000003020963209E+37</v>
      </c>
      <c r="J247" s="2">
        <f>TREND(Calibration!$A$2:$A$4,Calibration!$B$2:$B$4,C247)</f>
        <v>416.86991242088044</v>
      </c>
      <c r="K247" s="2">
        <f>TREND(Calibration!$A$2:$A$4,Calibration!$C$2:$C$4,E247)</f>
        <v>1745.8908474134028</v>
      </c>
      <c r="L247" s="2">
        <f>TREND(Calibration!$A$2:$A$4,Calibration!$D$2:$D$4,G247)</f>
        <v>545.5845745913698</v>
      </c>
    </row>
    <row r="248" spans="1:12" x14ac:dyDescent="0.25">
      <c r="A248">
        <v>1228556</v>
      </c>
      <c r="B248">
        <v>14.75599957</v>
      </c>
      <c r="C248">
        <v>0.65339999999999998</v>
      </c>
      <c r="D248">
        <v>952.10198975000003</v>
      </c>
      <c r="E248">
        <v>3.6993000500000002</v>
      </c>
      <c r="F248">
        <v>9.9000003020963209E+37</v>
      </c>
      <c r="G248">
        <v>1.4241000399999999</v>
      </c>
      <c r="H248">
        <v>9.9000003020963209E+37</v>
      </c>
      <c r="J248" s="2">
        <f>TREND(Calibration!$A$2:$A$4,Calibration!$B$2:$B$4,C248)</f>
        <v>417.48327098038152</v>
      </c>
      <c r="K248" s="2">
        <f>TREND(Calibration!$A$2:$A$4,Calibration!$C$2:$C$4,E248)</f>
        <v>1476.922417555214</v>
      </c>
      <c r="L248" s="2">
        <f>TREND(Calibration!$A$2:$A$4,Calibration!$D$2:$D$4,G248)</f>
        <v>546.03806218084344</v>
      </c>
    </row>
    <row r="249" spans="1:12" x14ac:dyDescent="0.25">
      <c r="A249">
        <v>1233555</v>
      </c>
      <c r="B249">
        <v>14.800999640000001</v>
      </c>
      <c r="C249">
        <v>0.64639997000000005</v>
      </c>
      <c r="D249">
        <v>9.9000003020963209E+37</v>
      </c>
      <c r="E249">
        <v>2.62030005</v>
      </c>
      <c r="F249">
        <v>9.9000003020963209E+37</v>
      </c>
      <c r="G249">
        <v>1.4234999399999999</v>
      </c>
      <c r="H249">
        <v>9.9000003020963209E+37</v>
      </c>
      <c r="J249" s="2">
        <f>TREND(Calibration!$A$2:$A$4,Calibration!$B$2:$B$4,C249)</f>
        <v>413.18965679083362</v>
      </c>
      <c r="K249" s="2">
        <f>TREND(Calibration!$A$2:$A$4,Calibration!$C$2:$C$4,E249)</f>
        <v>1040.3746341988201</v>
      </c>
      <c r="L249" s="2">
        <f>TREND(Calibration!$A$2:$A$4,Calibration!$D$2:$D$4,G249)</f>
        <v>545.79067758141866</v>
      </c>
    </row>
    <row r="250" spans="1:12" x14ac:dyDescent="0.25">
      <c r="A250">
        <v>1238575</v>
      </c>
      <c r="B250">
        <v>14.847000120000001</v>
      </c>
      <c r="C250">
        <v>0.64209998000000001</v>
      </c>
      <c r="D250">
        <v>9.9000003020963209E+37</v>
      </c>
      <c r="E250">
        <v>5.0089001700000004</v>
      </c>
      <c r="F250">
        <v>9.9000003020963209E+37</v>
      </c>
      <c r="G250">
        <v>1.4229999799999999</v>
      </c>
      <c r="H250">
        <v>9.9000003020963209E+37</v>
      </c>
      <c r="J250" s="2">
        <f>TREND(Calibration!$A$2:$A$4,Calibration!$B$2:$B$4,C250)</f>
        <v>410.55216836879629</v>
      </c>
      <c r="K250" s="2">
        <f>TREND(Calibration!$A$2:$A$4,Calibration!$C$2:$C$4,E250)</f>
        <v>2006.7676719289559</v>
      </c>
      <c r="L250" s="2">
        <f>TREND(Calibration!$A$2:$A$4,Calibration!$D$2:$D$4,G250)</f>
        <v>545.5845745913698</v>
      </c>
    </row>
    <row r="251" spans="1:12" x14ac:dyDescent="0.25">
      <c r="A251">
        <v>1243557</v>
      </c>
      <c r="B251">
        <v>14.795000079999999</v>
      </c>
      <c r="C251">
        <v>0.64319998</v>
      </c>
      <c r="D251">
        <v>1033.81799316</v>
      </c>
      <c r="E251">
        <v>5.0104999499999998</v>
      </c>
      <c r="F251">
        <v>9.9000003020963209E+37</v>
      </c>
      <c r="G251">
        <v>1.42250001</v>
      </c>
      <c r="H251">
        <v>9.9000003020963209E+37</v>
      </c>
      <c r="J251" s="2">
        <f>TREND(Calibration!$A$2:$A$4,Calibration!$B$2:$B$4,C251)</f>
        <v>411.2268762784056</v>
      </c>
      <c r="K251" s="2">
        <f>TREND(Calibration!$A$2:$A$4,Calibration!$C$2:$C$4,E251)</f>
        <v>2007.4149197629297</v>
      </c>
      <c r="L251" s="2">
        <f>TREND(Calibration!$A$2:$A$4,Calibration!$D$2:$D$4,G251)</f>
        <v>545.37846747893127</v>
      </c>
    </row>
    <row r="252" spans="1:12" x14ac:dyDescent="0.25">
      <c r="A252">
        <v>1248556</v>
      </c>
      <c r="B252">
        <v>14.70699978</v>
      </c>
      <c r="C252">
        <v>0.63829999999999998</v>
      </c>
      <c r="D252">
        <v>1088.0880127</v>
      </c>
      <c r="E252">
        <v>5.0093998900000001</v>
      </c>
      <c r="F252">
        <v>9.9000003020963209E+37</v>
      </c>
      <c r="G252">
        <v>1.42569995</v>
      </c>
      <c r="H252">
        <v>9.9000003020963209E+37</v>
      </c>
      <c r="J252" s="2">
        <f>TREND(Calibration!$A$2:$A$4,Calibration!$B$2:$B$4,C252)</f>
        <v>408.22137149392597</v>
      </c>
      <c r="K252" s="2">
        <f>TREND(Calibration!$A$2:$A$4,Calibration!$C$2:$C$4,E252)</f>
        <v>2006.9698514083802</v>
      </c>
      <c r="L252" s="2">
        <f>TREND(Calibration!$A$2:$A$4,Calibration!$D$2:$D$4,G252)</f>
        <v>546.69760741408061</v>
      </c>
    </row>
    <row r="253" spans="1:12" x14ac:dyDescent="0.25">
      <c r="A253">
        <v>1253556</v>
      </c>
      <c r="B253">
        <v>14.541999819999999</v>
      </c>
      <c r="C253">
        <v>0.64099996999999997</v>
      </c>
      <c r="D253">
        <v>1012.57299805</v>
      </c>
      <c r="E253">
        <v>2.8217001000000002</v>
      </c>
      <c r="F253">
        <v>9.9000003020963209E+37</v>
      </c>
      <c r="G253">
        <v>1.4234999399999999</v>
      </c>
      <c r="H253">
        <v>9.9000003020963209E+37</v>
      </c>
      <c r="J253" s="2">
        <f>TREND(Calibration!$A$2:$A$4,Calibration!$B$2:$B$4,C253)</f>
        <v>409.87745432547865</v>
      </c>
      <c r="K253" s="2">
        <f>TREND(Calibration!$A$2:$A$4,Calibration!$C$2:$C$4,E253)</f>
        <v>1121.8581795142668</v>
      </c>
      <c r="L253" s="2">
        <f>TREND(Calibration!$A$2:$A$4,Calibration!$D$2:$D$4,G253)</f>
        <v>545.79067758141866</v>
      </c>
    </row>
    <row r="254" spans="1:12" x14ac:dyDescent="0.25">
      <c r="A254">
        <v>1258556</v>
      </c>
      <c r="B254">
        <v>14.39299965</v>
      </c>
      <c r="C254">
        <v>0.63620001000000004</v>
      </c>
      <c r="D254">
        <v>762.06097411999997</v>
      </c>
      <c r="E254">
        <v>3.0943999299999998</v>
      </c>
      <c r="F254">
        <v>9.9000003020963209E+37</v>
      </c>
      <c r="G254">
        <v>1.4229999799999999</v>
      </c>
      <c r="H254">
        <v>9.9000003020963209E+37</v>
      </c>
      <c r="J254" s="2">
        <f>TREND(Calibration!$A$2:$A$4,Calibration!$B$2:$B$4,C254)</f>
        <v>406.93329889110737</v>
      </c>
      <c r="K254" s="2">
        <f>TREND(Calibration!$A$2:$A$4,Calibration!$C$2:$C$4,E254)</f>
        <v>1232.1885838777193</v>
      </c>
      <c r="L254" s="2">
        <f>TREND(Calibration!$A$2:$A$4,Calibration!$D$2:$D$4,G254)</f>
        <v>545.5845745913698</v>
      </c>
    </row>
    <row r="255" spans="1:12" x14ac:dyDescent="0.25">
      <c r="A255">
        <v>1263557</v>
      </c>
      <c r="B255">
        <v>14.25</v>
      </c>
      <c r="C255">
        <v>0.63889998000000003</v>
      </c>
      <c r="D255">
        <v>623.77301024999997</v>
      </c>
      <c r="E255">
        <v>5.0093998900000001</v>
      </c>
      <c r="F255">
        <v>9.9000003020963209E+37</v>
      </c>
      <c r="G255">
        <v>1.4241000399999999</v>
      </c>
      <c r="H255">
        <v>1091.39099121</v>
      </c>
      <c r="J255" s="2">
        <f>TREND(Calibration!$A$2:$A$4,Calibration!$B$2:$B$4,C255)</f>
        <v>408.58938172265999</v>
      </c>
      <c r="K255" s="2">
        <f>TREND(Calibration!$A$2:$A$4,Calibration!$C$2:$C$4,E255)</f>
        <v>2006.9698514083802</v>
      </c>
      <c r="L255" s="2">
        <f>TREND(Calibration!$A$2:$A$4,Calibration!$D$2:$D$4,G255)</f>
        <v>546.03806218084344</v>
      </c>
    </row>
    <row r="256" spans="1:12" x14ac:dyDescent="0.25">
      <c r="A256">
        <v>1268556</v>
      </c>
      <c r="B256">
        <v>14.10999966</v>
      </c>
      <c r="C256">
        <v>0.63990002999999995</v>
      </c>
      <c r="D256">
        <v>1081.3139648399999</v>
      </c>
      <c r="E256">
        <v>5.0100002300000002</v>
      </c>
      <c r="F256">
        <v>9.9000003020963209E+37</v>
      </c>
      <c r="G256">
        <v>1.42680001</v>
      </c>
      <c r="H256">
        <v>9.9000003020963209E+37</v>
      </c>
      <c r="J256" s="2">
        <f>TREND(Calibration!$A$2:$A$4,Calibration!$B$2:$B$4,C256)</f>
        <v>409.2027832181189</v>
      </c>
      <c r="K256" s="2">
        <f>TREND(Calibration!$A$2:$A$4,Calibration!$C$2:$C$4,E256)</f>
        <v>2007.2127402835056</v>
      </c>
      <c r="L256" s="2">
        <f>TREND(Calibration!$A$2:$A$4,Calibration!$D$2:$D$4,G256)</f>
        <v>547.15109500355425</v>
      </c>
    </row>
    <row r="257" spans="1:12" x14ac:dyDescent="0.25">
      <c r="A257">
        <v>1273556</v>
      </c>
      <c r="B257">
        <v>14.067999840000001</v>
      </c>
      <c r="C257">
        <v>0.64050001000000001</v>
      </c>
      <c r="D257">
        <v>1266.29394531</v>
      </c>
      <c r="E257">
        <v>5.0100002300000002</v>
      </c>
      <c r="F257">
        <v>9.9000003020963209E+37</v>
      </c>
      <c r="G257">
        <v>1.42789996</v>
      </c>
      <c r="H257">
        <v>9.9000003020963209E+37</v>
      </c>
      <c r="J257" s="2">
        <f>TREND(Calibration!$A$2:$A$4,Calibration!$B$2:$B$4,C257)</f>
        <v>409.57079344685292</v>
      </c>
      <c r="K257" s="2">
        <f>TREND(Calibration!$A$2:$A$4,Calibration!$C$2:$C$4,E257)</f>
        <v>2007.2127402835056</v>
      </c>
      <c r="L257" s="2">
        <f>TREND(Calibration!$A$2:$A$4,Calibration!$D$2:$D$4,G257)</f>
        <v>547.60453724674232</v>
      </c>
    </row>
    <row r="258" spans="1:12" x14ac:dyDescent="0.25">
      <c r="A258">
        <v>1278556</v>
      </c>
      <c r="B258">
        <v>14.05200005</v>
      </c>
      <c r="C258">
        <v>0.64370000000000005</v>
      </c>
      <c r="D258">
        <v>9.9000003020963209E+37</v>
      </c>
      <c r="E258">
        <v>5.0089001700000004</v>
      </c>
      <c r="F258">
        <v>9.9000003020963209E+37</v>
      </c>
      <c r="G258">
        <v>1.42460001</v>
      </c>
      <c r="H258">
        <v>9.9000003020963209E+37</v>
      </c>
      <c r="J258" s="2">
        <f>TREND(Calibration!$A$2:$A$4,Calibration!$B$2:$B$4,C258)</f>
        <v>411.53357395928094</v>
      </c>
      <c r="K258" s="2">
        <f>TREND(Calibration!$A$2:$A$4,Calibration!$C$2:$C$4,E258)</f>
        <v>2006.7676719289559</v>
      </c>
      <c r="L258" s="2">
        <f>TREND(Calibration!$A$2:$A$4,Calibration!$D$2:$D$4,G258)</f>
        <v>546.24416929328197</v>
      </c>
    </row>
    <row r="259" spans="1:12" x14ac:dyDescent="0.25">
      <c r="A259">
        <v>1283556</v>
      </c>
      <c r="B259">
        <v>14.08100033</v>
      </c>
      <c r="C259">
        <v>0.64700000999999996</v>
      </c>
      <c r="D259">
        <v>9.9000003020963209E+37</v>
      </c>
      <c r="E259">
        <v>3.8601999299999998</v>
      </c>
      <c r="F259">
        <v>9.9000003020963209E+37</v>
      </c>
      <c r="G259">
        <v>1.42569995</v>
      </c>
      <c r="H259">
        <v>9.9000003020963209E+37</v>
      </c>
      <c r="J259" s="2">
        <f>TREND(Calibration!$A$2:$A$4,Calibration!$B$2:$B$4,C259)</f>
        <v>413.5577038218172</v>
      </c>
      <c r="K259" s="2">
        <f>TREND(Calibration!$A$2:$A$4,Calibration!$C$2:$C$4,E259)</f>
        <v>1542.0201802580034</v>
      </c>
      <c r="L259" s="2">
        <f>TREND(Calibration!$A$2:$A$4,Calibration!$D$2:$D$4,G259)</f>
        <v>546.69760741408061</v>
      </c>
    </row>
    <row r="260" spans="1:12" x14ac:dyDescent="0.25">
      <c r="A260">
        <v>1288556</v>
      </c>
      <c r="B260">
        <v>14.0909996</v>
      </c>
      <c r="C260">
        <v>0.65020001000000005</v>
      </c>
      <c r="D260">
        <v>9.9000003020963209E+37</v>
      </c>
      <c r="E260">
        <v>5.0093998900000001</v>
      </c>
      <c r="F260">
        <v>9.9000003020963209E+37</v>
      </c>
      <c r="G260">
        <v>1.42460001</v>
      </c>
      <c r="H260">
        <v>9.9000003020963209E+37</v>
      </c>
      <c r="J260" s="2">
        <f>TREND(Calibration!$A$2:$A$4,Calibration!$B$2:$B$4,C260)</f>
        <v>415.52049046795355</v>
      </c>
      <c r="K260" s="2">
        <f>TREND(Calibration!$A$2:$A$4,Calibration!$C$2:$C$4,E260)</f>
        <v>2006.9698514083802</v>
      </c>
      <c r="L260" s="2">
        <f>TREND(Calibration!$A$2:$A$4,Calibration!$D$2:$D$4,G260)</f>
        <v>546.24416929328197</v>
      </c>
    </row>
    <row r="261" spans="1:12" x14ac:dyDescent="0.25">
      <c r="A261">
        <v>1293569</v>
      </c>
      <c r="B261">
        <v>14.10700035</v>
      </c>
      <c r="C261">
        <v>0.65450001000000002</v>
      </c>
      <c r="D261">
        <v>1029.1629638700001</v>
      </c>
      <c r="E261">
        <v>5.0104999499999998</v>
      </c>
      <c r="F261">
        <v>9.9000003020963209E+37</v>
      </c>
      <c r="G261">
        <v>1.4234999399999999</v>
      </c>
      <c r="H261">
        <v>9.9000003020963209E+37</v>
      </c>
      <c r="J261" s="2">
        <f>TREND(Calibration!$A$2:$A$4,Calibration!$B$2:$B$4,C261)</f>
        <v>418.15798502369915</v>
      </c>
      <c r="K261" s="2">
        <f>TREND(Calibration!$A$2:$A$4,Calibration!$C$2:$C$4,E261)</f>
        <v>2007.4149197629297</v>
      </c>
      <c r="L261" s="2">
        <f>TREND(Calibration!$A$2:$A$4,Calibration!$D$2:$D$4,G261)</f>
        <v>545.79067758141866</v>
      </c>
    </row>
    <row r="262" spans="1:12" x14ac:dyDescent="0.25">
      <c r="A262">
        <v>1298556</v>
      </c>
      <c r="B262">
        <v>13.97099972</v>
      </c>
      <c r="C262">
        <v>0.64859997999999996</v>
      </c>
      <c r="D262">
        <v>9.9000003020963209E+37</v>
      </c>
      <c r="E262">
        <v>4.74749994</v>
      </c>
      <c r="F262">
        <v>9.9000003020963209E+37</v>
      </c>
      <c r="G262">
        <v>1.42789996</v>
      </c>
      <c r="H262">
        <v>9.9000003020963209E+37</v>
      </c>
      <c r="J262" s="2">
        <f>TREND(Calibration!$A$2:$A$4,Calibration!$B$2:$B$4,C262)</f>
        <v>414.53907874376057</v>
      </c>
      <c r="K262" s="2">
        <f>TREND(Calibration!$A$2:$A$4,Calibration!$C$2:$C$4,E262)</f>
        <v>1901.0089221834955</v>
      </c>
      <c r="L262" s="2">
        <f>TREND(Calibration!$A$2:$A$4,Calibration!$D$2:$D$4,G262)</f>
        <v>547.60453724674232</v>
      </c>
    </row>
    <row r="263" spans="1:12" x14ac:dyDescent="0.25">
      <c r="A263">
        <v>1303556</v>
      </c>
      <c r="B263">
        <v>13.85999966</v>
      </c>
      <c r="C263">
        <v>0.65179997999999995</v>
      </c>
      <c r="D263">
        <v>1263.98205566</v>
      </c>
      <c r="E263">
        <v>2.7801001099999998</v>
      </c>
      <c r="F263">
        <v>9.9000003020963209E+37</v>
      </c>
      <c r="G263">
        <v>1.42789996</v>
      </c>
      <c r="H263">
        <v>9.9000003020963209E+37</v>
      </c>
      <c r="J263" s="2">
        <f>TREND(Calibration!$A$2:$A$4,Calibration!$B$2:$B$4,C263)</f>
        <v>416.50186538989681</v>
      </c>
      <c r="K263" s="2">
        <f>TREND(Calibration!$A$2:$A$4,Calibration!$C$2:$C$4,E263)</f>
        <v>1105.0274256475861</v>
      </c>
      <c r="L263" s="2">
        <f>TREND(Calibration!$A$2:$A$4,Calibration!$D$2:$D$4,G263)</f>
        <v>547.60453724674232</v>
      </c>
    </row>
    <row r="264" spans="1:12" x14ac:dyDescent="0.25">
      <c r="A264">
        <v>1308555</v>
      </c>
      <c r="B264">
        <v>13.760000229999999</v>
      </c>
      <c r="C264">
        <v>0.64910000999999995</v>
      </c>
      <c r="D264">
        <v>1135.64001465</v>
      </c>
      <c r="E264">
        <v>4.48880005</v>
      </c>
      <c r="F264">
        <v>9.9000003020963209E+37</v>
      </c>
      <c r="G264">
        <v>1.42569995</v>
      </c>
      <c r="H264">
        <v>9.9000003020963209E+37</v>
      </c>
      <c r="J264" s="2">
        <f>TREND(Calibration!$A$2:$A$4,Calibration!$B$2:$B$4,C264)</f>
        <v>414.84578255834413</v>
      </c>
      <c r="K264" s="2">
        <f>TREND(Calibration!$A$2:$A$4,Calibration!$C$2:$C$4,E264)</f>
        <v>1796.3426909193224</v>
      </c>
      <c r="L264" s="2">
        <f>TREND(Calibration!$A$2:$A$4,Calibration!$D$2:$D$4,G264)</f>
        <v>546.69760741408061</v>
      </c>
    </row>
    <row r="265" spans="1:12" x14ac:dyDescent="0.25">
      <c r="A265">
        <v>1313556</v>
      </c>
      <c r="B265">
        <v>13.6590004</v>
      </c>
      <c r="C265">
        <v>0.64480000999999998</v>
      </c>
      <c r="D265">
        <v>1216.3409423799999</v>
      </c>
      <c r="E265">
        <v>4.0016999200000001</v>
      </c>
      <c r="F265">
        <v>9.9000003020963209E+37</v>
      </c>
      <c r="G265">
        <v>1.4337999800000001</v>
      </c>
      <c r="H265">
        <v>9.9000003020963209E+37</v>
      </c>
      <c r="J265" s="2">
        <f>TREND(Calibration!$A$2:$A$4,Calibration!$B$2:$B$4,C265)</f>
        <v>412.20828800259852</v>
      </c>
      <c r="K265" s="2">
        <f>TREND(Calibration!$A$2:$A$4,Calibration!$C$2:$C$4,E265)</f>
        <v>1599.2690282463741</v>
      </c>
      <c r="L265" s="2">
        <f>TREND(Calibration!$A$2:$A$4,Calibration!$D$2:$D$4,G265)</f>
        <v>550.03675535088803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13.62699986</v>
      </c>
      <c r="C2">
        <v>0.64749997999999997</v>
      </c>
      <c r="D2">
        <v>1079.2170410199999</v>
      </c>
      <c r="E2">
        <v>2.8633000900000001</v>
      </c>
      <c r="F2">
        <v>9.9000003020963209E+37</v>
      </c>
      <c r="G2">
        <v>1.45379996</v>
      </c>
      <c r="H2">
        <v>9.9000003020963209E+37</v>
      </c>
      <c r="J2" s="2">
        <f>TREND(Calibration!$A$2:$A$4,Calibration!$B$2:$B$4,C2)</f>
        <v>413.8643708341512</v>
      </c>
      <c r="K2" s="2">
        <f>TREND(Calibration!$A$2:$A$4,Calibration!$C$2:$C$4,E2)</f>
        <v>1138.688933380947</v>
      </c>
      <c r="L2" s="2">
        <f>TREND(Calibration!$A$2:$A$4,Calibration!$D$2:$D$4,G2)</f>
        <v>558.28152629040164</v>
      </c>
      <c r="N2" s="2">
        <f>AVERAGE(J2:J121)</f>
        <v>418.3419878379251</v>
      </c>
    </row>
    <row r="3" spans="1:14" x14ac:dyDescent="0.25">
      <c r="A3">
        <v>5075</v>
      </c>
      <c r="B3">
        <v>13.666000370000001</v>
      </c>
      <c r="C3">
        <v>0.65450001000000002</v>
      </c>
      <c r="D3">
        <v>465.98199462999997</v>
      </c>
      <c r="E3">
        <v>5.0100002300000002</v>
      </c>
      <c r="F3">
        <v>9.9000003020963209E+37</v>
      </c>
      <c r="G3">
        <v>1.4407999499999999</v>
      </c>
      <c r="H3">
        <v>1180.36096191</v>
      </c>
      <c r="J3" s="2">
        <f>TREND(Calibration!$A$2:$A$4,Calibration!$B$2:$B$4,C3)</f>
        <v>418.15798502369915</v>
      </c>
      <c r="K3" s="2">
        <f>TREND(Calibration!$A$2:$A$4,Calibration!$C$2:$C$4,E3)</f>
        <v>2007.2127402835056</v>
      </c>
      <c r="L3" s="2">
        <f>TREND(Calibration!$A$2:$A$4,Calibration!$D$2:$D$4,G3)</f>
        <v>552.9224156982217</v>
      </c>
    </row>
    <row r="4" spans="1:14" x14ac:dyDescent="0.25">
      <c r="A4">
        <v>10076</v>
      </c>
      <c r="B4">
        <v>13.68500042</v>
      </c>
      <c r="C4">
        <v>0.65069997000000002</v>
      </c>
      <c r="D4">
        <v>1091.7879638700001</v>
      </c>
      <c r="E4">
        <v>4.8582000699999996</v>
      </c>
      <c r="F4">
        <v>9.9000003020963209E+37</v>
      </c>
      <c r="G4">
        <v>1.43920004</v>
      </c>
      <c r="H4">
        <v>9.9000003020963209E+37</v>
      </c>
      <c r="J4" s="2">
        <f>TREND(Calibration!$A$2:$A$4,Calibration!$B$2:$B$4,C4)</f>
        <v>415.82715134657923</v>
      </c>
      <c r="K4" s="2">
        <f>TREND(Calibration!$A$2:$A$4,Calibration!$C$2:$C$4,E4)</f>
        <v>1945.7965925901356</v>
      </c>
      <c r="L4" s="2">
        <f>TREND(Calibration!$A$2:$A$4,Calibration!$D$2:$D$4,G4)</f>
        <v>552.26287046498464</v>
      </c>
    </row>
    <row r="5" spans="1:14" x14ac:dyDescent="0.25">
      <c r="A5">
        <v>15077</v>
      </c>
      <c r="B5">
        <v>13.76299953</v>
      </c>
      <c r="C5">
        <v>0.64800000000000002</v>
      </c>
      <c r="D5">
        <v>1222.56799316</v>
      </c>
      <c r="E5">
        <v>2.55220008</v>
      </c>
      <c r="F5">
        <v>9.9000003020963209E+37</v>
      </c>
      <c r="G5">
        <v>1.4386999600000001</v>
      </c>
      <c r="H5">
        <v>9.9000003020963209E+37</v>
      </c>
      <c r="J5" s="2">
        <f>TREND(Calibration!$A$2:$A$4,Calibration!$B$2:$B$4,C5)</f>
        <v>414.17106851502655</v>
      </c>
      <c r="K5" s="2">
        <f>TREND(Calibration!$A$2:$A$4,Calibration!$C$2:$C$4,E5)</f>
        <v>1012.8223719651435</v>
      </c>
      <c r="L5" s="2">
        <f>TREND(Calibration!$A$2:$A$4,Calibration!$D$2:$D$4,G5)</f>
        <v>552.05671800626055</v>
      </c>
    </row>
    <row r="6" spans="1:14" x14ac:dyDescent="0.25">
      <c r="A6">
        <v>20078</v>
      </c>
      <c r="B6">
        <v>13.788999560000001</v>
      </c>
      <c r="C6">
        <v>0.64749997999999997</v>
      </c>
      <c r="D6">
        <v>1252.6729736299999</v>
      </c>
      <c r="E6">
        <v>1.9230999900000001</v>
      </c>
      <c r="F6">
        <v>9.9000003020963209E+37</v>
      </c>
      <c r="G6">
        <v>1.4289000000000001</v>
      </c>
      <c r="H6">
        <v>9.9000003020963209E+37</v>
      </c>
      <c r="J6" s="2">
        <f>TREND(Calibration!$A$2:$A$4,Calibration!$B$2:$B$4,C6)</f>
        <v>413.8643708341512</v>
      </c>
      <c r="K6" s="2">
        <f>TREND(Calibration!$A$2:$A$4,Calibration!$C$2:$C$4,E6)</f>
        <v>758.29758067801845</v>
      </c>
      <c r="L6" s="2">
        <f>TREND(Calibration!$A$2:$A$4,Calibration!$D$2:$D$4,G6)</f>
        <v>548.01679269551539</v>
      </c>
    </row>
    <row r="7" spans="1:14" x14ac:dyDescent="0.25">
      <c r="A7">
        <v>25078</v>
      </c>
      <c r="B7">
        <v>13.77900028</v>
      </c>
      <c r="C7">
        <v>0.65069997000000002</v>
      </c>
      <c r="D7">
        <v>1182.54296875</v>
      </c>
      <c r="E7">
        <v>1.9112000499999999</v>
      </c>
      <c r="F7">
        <v>9.9000003020963209E+37</v>
      </c>
      <c r="G7">
        <v>1.42569995</v>
      </c>
      <c r="H7">
        <v>9.9000003020963209E+37</v>
      </c>
      <c r="J7" s="2">
        <f>TREND(Calibration!$A$2:$A$4,Calibration!$B$2:$B$4,C7)</f>
        <v>415.82715134657923</v>
      </c>
      <c r="K7" s="2">
        <f>TREND(Calibration!$A$2:$A$4,Calibration!$C$2:$C$4,E7)</f>
        <v>753.4830371849007</v>
      </c>
      <c r="L7" s="2">
        <f>TREND(Calibration!$A$2:$A$4,Calibration!$D$2:$D$4,G7)</f>
        <v>546.69760741408061</v>
      </c>
    </row>
    <row r="8" spans="1:14" x14ac:dyDescent="0.25">
      <c r="A8">
        <v>30080</v>
      </c>
      <c r="B8">
        <v>13.77000046</v>
      </c>
      <c r="C8">
        <v>0.64800000000000002</v>
      </c>
      <c r="D8">
        <v>9.9000003020963209E+37</v>
      </c>
      <c r="E8">
        <v>1.8248000099999999</v>
      </c>
      <c r="F8">
        <v>9.9000003020963209E+37</v>
      </c>
      <c r="G8">
        <v>1.4229999799999999</v>
      </c>
      <c r="H8">
        <v>9.9000003020963209E+37</v>
      </c>
      <c r="J8" s="2">
        <f>TREND(Calibration!$A$2:$A$4,Calibration!$B$2:$B$4,C8)</f>
        <v>414.17106851502655</v>
      </c>
      <c r="K8" s="2">
        <f>TREND(Calibration!$A$2:$A$4,Calibration!$C$2:$C$4,E8)</f>
        <v>718.52683149082861</v>
      </c>
      <c r="L8" s="2">
        <f>TREND(Calibration!$A$2:$A$4,Calibration!$D$2:$D$4,G8)</f>
        <v>545.5845745913698</v>
      </c>
    </row>
    <row r="9" spans="1:14" x14ac:dyDescent="0.25">
      <c r="A9">
        <v>35080</v>
      </c>
      <c r="B9">
        <v>13.67199993</v>
      </c>
      <c r="C9">
        <v>0.64700000999999996</v>
      </c>
      <c r="D9">
        <v>9.9000003020963209E+37</v>
      </c>
      <c r="E9">
        <v>1.90629995</v>
      </c>
      <c r="F9">
        <v>846.85101318</v>
      </c>
      <c r="G9">
        <v>1.4229999799999999</v>
      </c>
      <c r="H9">
        <v>9.9000003020963209E+37</v>
      </c>
      <c r="J9" s="2">
        <f>TREND(Calibration!$A$2:$A$4,Calibration!$B$2:$B$4,C9)</f>
        <v>413.5577038218172</v>
      </c>
      <c r="K9" s="2">
        <f>TREND(Calibration!$A$2:$A$4,Calibration!$C$2:$C$4,E9)</f>
        <v>751.50052764530415</v>
      </c>
      <c r="L9" s="2">
        <f>TREND(Calibration!$A$2:$A$4,Calibration!$D$2:$D$4,G9)</f>
        <v>545.5845745913698</v>
      </c>
    </row>
    <row r="10" spans="1:14" x14ac:dyDescent="0.25">
      <c r="A10">
        <v>40080</v>
      </c>
      <c r="B10">
        <v>13.63300037</v>
      </c>
      <c r="C10">
        <v>0.65069997000000002</v>
      </c>
      <c r="D10">
        <v>1141.6889648399999</v>
      </c>
      <c r="E10">
        <v>1.95869994</v>
      </c>
      <c r="F10">
        <v>1155.9289550799999</v>
      </c>
      <c r="G10">
        <v>1.42569995</v>
      </c>
      <c r="H10">
        <v>9.9000003020963209E+37</v>
      </c>
      <c r="J10" s="2">
        <f>TREND(Calibration!$A$2:$A$4,Calibration!$B$2:$B$4,C10)</f>
        <v>415.82715134657923</v>
      </c>
      <c r="K10" s="2">
        <f>TREND(Calibration!$A$2:$A$4,Calibration!$C$2:$C$4,E10)</f>
        <v>772.70080520081592</v>
      </c>
      <c r="L10" s="2">
        <f>TREND(Calibration!$A$2:$A$4,Calibration!$D$2:$D$4,G10)</f>
        <v>546.69760741408061</v>
      </c>
    </row>
    <row r="11" spans="1:14" x14ac:dyDescent="0.25">
      <c r="A11">
        <v>45081</v>
      </c>
      <c r="B11">
        <v>13.54899979</v>
      </c>
      <c r="C11">
        <v>0.65069997000000002</v>
      </c>
      <c r="D11">
        <v>9.9000003020963209E+37</v>
      </c>
      <c r="E11">
        <v>2.0889000900000001</v>
      </c>
      <c r="F11">
        <v>517.77197265999996</v>
      </c>
      <c r="G11">
        <v>1.42620003</v>
      </c>
      <c r="H11">
        <v>9.9000003020963209E+37</v>
      </c>
      <c r="J11" s="2">
        <f>TREND(Calibration!$A$2:$A$4,Calibration!$B$2:$B$4,C11)</f>
        <v>415.82715134657923</v>
      </c>
      <c r="K11" s="2">
        <f>TREND(Calibration!$A$2:$A$4,Calibration!$C$2:$C$4,E11)</f>
        <v>825.37790147066767</v>
      </c>
      <c r="L11" s="2">
        <f>TREND(Calibration!$A$2:$A$4,Calibration!$D$2:$D$4,G11)</f>
        <v>546.90375987280459</v>
      </c>
    </row>
    <row r="12" spans="1:14" x14ac:dyDescent="0.25">
      <c r="A12">
        <v>50081</v>
      </c>
      <c r="B12">
        <v>13.61100006</v>
      </c>
      <c r="C12">
        <v>0.65020001000000005</v>
      </c>
      <c r="D12">
        <v>1180.34997559</v>
      </c>
      <c r="E12">
        <v>2.04029989</v>
      </c>
      <c r="F12">
        <v>857.72497558999999</v>
      </c>
      <c r="G12">
        <v>1.4251999900000001</v>
      </c>
      <c r="H12">
        <v>9.9000003020963209E+37</v>
      </c>
      <c r="J12" s="2">
        <f>TREND(Calibration!$A$2:$A$4,Calibration!$B$2:$B$4,C12)</f>
        <v>415.52049046795355</v>
      </c>
      <c r="K12" s="2">
        <f>TREND(Calibration!$A$2:$A$4,Calibration!$C$2:$C$4,E12)</f>
        <v>805.7149639538211</v>
      </c>
      <c r="L12" s="2">
        <f>TREND(Calibration!$A$2:$A$4,Calibration!$D$2:$D$4,G12)</f>
        <v>546.49150442403163</v>
      </c>
    </row>
    <row r="13" spans="1:14" x14ac:dyDescent="0.25">
      <c r="A13">
        <v>55080</v>
      </c>
      <c r="B13">
        <v>13.71800041</v>
      </c>
      <c r="C13">
        <v>0.65130001000000004</v>
      </c>
      <c r="D13">
        <v>772.30902100000003</v>
      </c>
      <c r="E13">
        <v>2.0160000299999998</v>
      </c>
      <c r="F13">
        <v>9.9000003020963209E+37</v>
      </c>
      <c r="G13">
        <v>1.42460001</v>
      </c>
      <c r="H13">
        <v>9.9000003020963209E+37</v>
      </c>
      <c r="J13" s="2">
        <f>TREND(Calibration!$A$2:$A$4,Calibration!$B$2:$B$4,C13)</f>
        <v>416.19519837756286</v>
      </c>
      <c r="K13" s="2">
        <f>TREND(Calibration!$A$2:$A$4,Calibration!$C$2:$C$4,E13)</f>
        <v>795.88359229592413</v>
      </c>
      <c r="L13" s="2">
        <f>TREND(Calibration!$A$2:$A$4,Calibration!$D$2:$D$4,G13)</f>
        <v>546.24416929328197</v>
      </c>
    </row>
    <row r="14" spans="1:14" x14ac:dyDescent="0.25">
      <c r="A14">
        <v>60081</v>
      </c>
      <c r="B14">
        <v>13.79899979</v>
      </c>
      <c r="C14">
        <v>0.64969999</v>
      </c>
      <c r="D14">
        <v>9.9000003020963209E+37</v>
      </c>
      <c r="E14">
        <v>2.1136999099999998</v>
      </c>
      <c r="F14">
        <v>794.03698729999996</v>
      </c>
      <c r="G14">
        <v>1.4251999900000001</v>
      </c>
      <c r="H14">
        <v>9.9000003020963209E+37</v>
      </c>
      <c r="J14" s="2">
        <f>TREND(Calibration!$A$2:$A$4,Calibration!$B$2:$B$4,C14)</f>
        <v>415.21379278707821</v>
      </c>
      <c r="K14" s="2">
        <f>TREND(Calibration!$A$2:$A$4,Calibration!$C$2:$C$4,E14)</f>
        <v>835.41154970851517</v>
      </c>
      <c r="L14" s="2">
        <f>TREND(Calibration!$A$2:$A$4,Calibration!$D$2:$D$4,G14)</f>
        <v>546.49150442403163</v>
      </c>
    </row>
    <row r="15" spans="1:14" x14ac:dyDescent="0.25">
      <c r="A15">
        <v>65082</v>
      </c>
      <c r="B15">
        <v>13.864000320000001</v>
      </c>
      <c r="C15">
        <v>0.65069997000000002</v>
      </c>
      <c r="D15">
        <v>9.9000003020963209E+37</v>
      </c>
      <c r="E15">
        <v>2.1494</v>
      </c>
      <c r="F15">
        <v>752.83398437000005</v>
      </c>
      <c r="G15">
        <v>1.4241000399999999</v>
      </c>
      <c r="H15">
        <v>9.9000003020963209E+37</v>
      </c>
      <c r="J15" s="2">
        <f>TREND(Calibration!$A$2:$A$4,Calibration!$B$2:$B$4,C15)</f>
        <v>415.82715134657923</v>
      </c>
      <c r="K15" s="2">
        <f>TREND(Calibration!$A$2:$A$4,Calibration!$C$2:$C$4,E15)</f>
        <v>849.85528942596079</v>
      </c>
      <c r="L15" s="2">
        <f>TREND(Calibration!$A$2:$A$4,Calibration!$D$2:$D$4,G15)</f>
        <v>546.03806218084344</v>
      </c>
    </row>
    <row r="16" spans="1:14" x14ac:dyDescent="0.25">
      <c r="A16">
        <v>70082</v>
      </c>
      <c r="B16">
        <v>13.94200039</v>
      </c>
      <c r="C16">
        <v>0.65289998000000005</v>
      </c>
      <c r="D16">
        <v>9.9000003020963209E+37</v>
      </c>
      <c r="E16">
        <v>2.3141000300000001</v>
      </c>
      <c r="F16">
        <v>753.35601807</v>
      </c>
      <c r="G16">
        <v>1.4234999399999999</v>
      </c>
      <c r="H16">
        <v>9.9000003020963209E+37</v>
      </c>
      <c r="J16" s="2">
        <f>TREND(Calibration!$A$2:$A$4,Calibration!$B$2:$B$4,C16)</f>
        <v>417.17657329950623</v>
      </c>
      <c r="K16" s="2">
        <f>TREND(Calibration!$A$2:$A$4,Calibration!$C$2:$C$4,E16)</f>
        <v>916.4905378182051</v>
      </c>
      <c r="L16" s="2">
        <f>TREND(Calibration!$A$2:$A$4,Calibration!$D$2:$D$4,G16)</f>
        <v>545.79067758141866</v>
      </c>
    </row>
    <row r="17" spans="1:12" x14ac:dyDescent="0.25">
      <c r="A17">
        <v>75082</v>
      </c>
      <c r="B17">
        <v>14.01599979</v>
      </c>
      <c r="C17">
        <v>0.65399998000000004</v>
      </c>
      <c r="D17">
        <v>1318.7690429700001</v>
      </c>
      <c r="E17">
        <v>2.2070999100000002</v>
      </c>
      <c r="F17">
        <v>1354.10998535</v>
      </c>
      <c r="G17">
        <v>1.42569995</v>
      </c>
      <c r="H17">
        <v>9.9000003020963209E+37</v>
      </c>
      <c r="J17" s="2">
        <f>TREND(Calibration!$A$2:$A$4,Calibration!$B$2:$B$4,C17)</f>
        <v>417.85128120911554</v>
      </c>
      <c r="K17" s="2">
        <f>TREND(Calibration!$A$2:$A$4,Calibration!$C$2:$C$4,E17)</f>
        <v>873.19983790637184</v>
      </c>
      <c r="L17" s="2">
        <f>TREND(Calibration!$A$2:$A$4,Calibration!$D$2:$D$4,G17)</f>
        <v>546.69760741408061</v>
      </c>
    </row>
    <row r="18" spans="1:12" x14ac:dyDescent="0.25">
      <c r="A18">
        <v>80083</v>
      </c>
      <c r="B18">
        <v>14.00300026</v>
      </c>
      <c r="C18">
        <v>0.66100000999999997</v>
      </c>
      <c r="D18">
        <v>9.9000003020963209E+37</v>
      </c>
      <c r="E18">
        <v>2.2644000100000001</v>
      </c>
      <c r="F18">
        <v>877.80297852000001</v>
      </c>
      <c r="G18">
        <v>1.42680001</v>
      </c>
      <c r="H18">
        <v>9.9000003020963209E+37</v>
      </c>
      <c r="J18" s="2">
        <f>TREND(Calibration!$A$2:$A$4,Calibration!$B$2:$B$4,C18)</f>
        <v>422.14489539866344</v>
      </c>
      <c r="K18" s="2">
        <f>TREND(Calibration!$A$2:$A$4,Calibration!$C$2:$C$4,E18)</f>
        <v>896.3826290473354</v>
      </c>
      <c r="L18" s="2">
        <f>TREND(Calibration!$A$2:$A$4,Calibration!$D$2:$D$4,G18)</f>
        <v>547.15109500355425</v>
      </c>
    </row>
    <row r="19" spans="1:12" x14ac:dyDescent="0.25">
      <c r="A19">
        <v>85082</v>
      </c>
      <c r="B19">
        <v>14.01299953</v>
      </c>
      <c r="C19">
        <v>0.66149997999999999</v>
      </c>
      <c r="D19">
        <v>1179.5600585899999</v>
      </c>
      <c r="E19">
        <v>2.3719000800000001</v>
      </c>
      <c r="F19">
        <v>9.9000003020963209E+37</v>
      </c>
      <c r="G19">
        <v>1.42569995</v>
      </c>
      <c r="H19">
        <v>1332.8859863299999</v>
      </c>
      <c r="J19" s="2">
        <f>TREND(Calibration!$A$2:$A$4,Calibration!$B$2:$B$4,C19)</f>
        <v>422.45156241099738</v>
      </c>
      <c r="K19" s="2">
        <f>TREND(Calibration!$A$2:$A$4,Calibration!$C$2:$C$4,E19)</f>
        <v>939.87560149326418</v>
      </c>
      <c r="L19" s="2">
        <f>TREND(Calibration!$A$2:$A$4,Calibration!$D$2:$D$4,G19)</f>
        <v>546.69760741408061</v>
      </c>
    </row>
    <row r="20" spans="1:12" x14ac:dyDescent="0.25">
      <c r="A20">
        <v>90083</v>
      </c>
      <c r="B20">
        <v>14</v>
      </c>
      <c r="C20">
        <v>0.66369997999999997</v>
      </c>
      <c r="D20">
        <v>9.9000003020963209E+37</v>
      </c>
      <c r="E20">
        <v>2.0106000900000001</v>
      </c>
      <c r="F20">
        <v>1196.57299805</v>
      </c>
      <c r="G20">
        <v>1.42569995</v>
      </c>
      <c r="H20">
        <v>9.9000003020963209E+37</v>
      </c>
      <c r="J20" s="2">
        <f>TREND(Calibration!$A$2:$A$4,Calibration!$B$2:$B$4,C20)</f>
        <v>423.80097823021606</v>
      </c>
      <c r="K20" s="2">
        <f>TREND(Calibration!$A$2:$A$4,Calibration!$C$2:$C$4,E20)</f>
        <v>793.69885472664021</v>
      </c>
      <c r="L20" s="2">
        <f>TREND(Calibration!$A$2:$A$4,Calibration!$D$2:$D$4,G20)</f>
        <v>546.69760741408061</v>
      </c>
    </row>
    <row r="21" spans="1:12" x14ac:dyDescent="0.25">
      <c r="A21">
        <v>95083</v>
      </c>
      <c r="B21">
        <v>14.04899979</v>
      </c>
      <c r="C21">
        <v>0.66970003</v>
      </c>
      <c r="D21">
        <v>1076.9919433600001</v>
      </c>
      <c r="E21">
        <v>2.1110000599999998</v>
      </c>
      <c r="F21">
        <v>9.9000003020963209E+37</v>
      </c>
      <c r="G21">
        <v>1.42460001</v>
      </c>
      <c r="H21">
        <v>9.9000003020963209E+37</v>
      </c>
      <c r="J21" s="2">
        <f>TREND(Calibration!$A$2:$A$4,Calibration!$B$2:$B$4,C21)</f>
        <v>427.48123386026293</v>
      </c>
      <c r="K21" s="2">
        <f>TREND(Calibration!$A$2:$A$4,Calibration!$C$2:$C$4,E21)</f>
        <v>834.31922947413636</v>
      </c>
      <c r="L21" s="2">
        <f>TREND(Calibration!$A$2:$A$4,Calibration!$D$2:$D$4,G21)</f>
        <v>546.24416929328197</v>
      </c>
    </row>
    <row r="22" spans="1:12" x14ac:dyDescent="0.25">
      <c r="A22">
        <v>100083</v>
      </c>
      <c r="B22">
        <v>14.18799973</v>
      </c>
      <c r="C22">
        <v>0.6724</v>
      </c>
      <c r="D22">
        <v>351.38299561000002</v>
      </c>
      <c r="E22">
        <v>2.27950001</v>
      </c>
      <c r="F22">
        <v>9.9000003020963209E+37</v>
      </c>
      <c r="G22">
        <v>1.4241000399999999</v>
      </c>
      <c r="H22">
        <v>9.9000003020963209E+37</v>
      </c>
      <c r="J22" s="2">
        <f>TREND(Calibration!$A$2:$A$4,Calibration!$B$2:$B$4,C22)</f>
        <v>429.13731669181561</v>
      </c>
      <c r="K22" s="2">
        <f>TREND(Calibration!$A$2:$A$4,Calibration!$C$2:$C$4,E22)</f>
        <v>902.49187050116439</v>
      </c>
      <c r="L22" s="2">
        <f>TREND(Calibration!$A$2:$A$4,Calibration!$D$2:$D$4,G22)</f>
        <v>546.03806218084344</v>
      </c>
    </row>
    <row r="23" spans="1:12" x14ac:dyDescent="0.25">
      <c r="A23">
        <v>105084</v>
      </c>
      <c r="B23">
        <v>14.34399986</v>
      </c>
      <c r="C23">
        <v>0.67559999000000004</v>
      </c>
      <c r="D23">
        <v>731.64398193</v>
      </c>
      <c r="E23">
        <v>2.0699999299999998</v>
      </c>
      <c r="F23">
        <v>9.9000003020963209E+37</v>
      </c>
      <c r="G23">
        <v>1.4251999900000001</v>
      </c>
      <c r="H23">
        <v>9.9000003020963209E+37</v>
      </c>
      <c r="J23" s="2">
        <f>TREND(Calibration!$A$2:$A$4,Calibration!$B$2:$B$4,C23)</f>
        <v>431.10009720424364</v>
      </c>
      <c r="K23" s="2">
        <f>TREND(Calibration!$A$2:$A$4,Calibration!$C$2:$C$4,E23)</f>
        <v>817.73117028152842</v>
      </c>
      <c r="L23" s="2">
        <f>TREND(Calibration!$A$2:$A$4,Calibration!$D$2:$D$4,G23)</f>
        <v>546.49150442403163</v>
      </c>
    </row>
    <row r="24" spans="1:12" x14ac:dyDescent="0.25">
      <c r="A24">
        <v>110084</v>
      </c>
      <c r="B24">
        <v>14.54800034</v>
      </c>
      <c r="C24">
        <v>0.67070001000000001</v>
      </c>
      <c r="D24">
        <v>809.08502196999996</v>
      </c>
      <c r="E24">
        <v>2.2444000200000001</v>
      </c>
      <c r="F24">
        <v>9.9000003020963209E+37</v>
      </c>
      <c r="G24">
        <v>1.4251999900000001</v>
      </c>
      <c r="H24">
        <v>9.9000003020963209E+37</v>
      </c>
      <c r="J24" s="2">
        <f>TREND(Calibration!$A$2:$A$4,Calibration!$B$2:$B$4,C24)</f>
        <v>428.09459241976401</v>
      </c>
      <c r="K24" s="2">
        <f>TREND(Calibration!$A$2:$A$4,Calibration!$C$2:$C$4,E24)</f>
        <v>888.29092255831767</v>
      </c>
      <c r="L24" s="2">
        <f>TREND(Calibration!$A$2:$A$4,Calibration!$D$2:$D$4,G24)</f>
        <v>546.49150442403163</v>
      </c>
    </row>
    <row r="25" spans="1:12" x14ac:dyDescent="0.25">
      <c r="A25">
        <v>115085</v>
      </c>
      <c r="B25">
        <v>14.74600029</v>
      </c>
      <c r="C25">
        <v>0.67610002000000002</v>
      </c>
      <c r="D25">
        <v>691.83197021000001</v>
      </c>
      <c r="E25">
        <v>2.3480999499999999</v>
      </c>
      <c r="F25">
        <v>9.9000003020963209E+37</v>
      </c>
      <c r="G25">
        <v>1.4251999900000001</v>
      </c>
      <c r="H25">
        <v>9.9000003020963209E+37</v>
      </c>
      <c r="J25" s="2">
        <f>TREND(Calibration!$A$2:$A$4,Calibration!$B$2:$B$4,C25)</f>
        <v>431.40680101882725</v>
      </c>
      <c r="K25" s="2">
        <f>TREND(Calibration!$A$2:$A$4,Calibration!$C$2:$C$4,E25)</f>
        <v>930.2464133606469</v>
      </c>
      <c r="L25" s="2">
        <f>TREND(Calibration!$A$2:$A$4,Calibration!$D$2:$D$4,G25)</f>
        <v>546.49150442403163</v>
      </c>
    </row>
    <row r="26" spans="1:12" x14ac:dyDescent="0.25">
      <c r="A26">
        <v>120085</v>
      </c>
      <c r="B26">
        <v>14.90799999</v>
      </c>
      <c r="C26">
        <v>0.66970003</v>
      </c>
      <c r="D26">
        <v>790.27801513999998</v>
      </c>
      <c r="E26">
        <v>2.15799999</v>
      </c>
      <c r="F26">
        <v>9.9000003020963209E+37</v>
      </c>
      <c r="G26">
        <v>1.4251999900000001</v>
      </c>
      <c r="H26">
        <v>9.9000003020963209E+37</v>
      </c>
      <c r="J26" s="2">
        <f>TREND(Calibration!$A$2:$A$4,Calibration!$B$2:$B$4,C26)</f>
        <v>427.48123386026293</v>
      </c>
      <c r="K26" s="2">
        <f>TREND(Calibration!$A$2:$A$4,Calibration!$C$2:$C$4,E26)</f>
        <v>853.33472091010083</v>
      </c>
      <c r="L26" s="2">
        <f>TREND(Calibration!$A$2:$A$4,Calibration!$D$2:$D$4,G26)</f>
        <v>546.49150442403163</v>
      </c>
    </row>
    <row r="27" spans="1:12" x14ac:dyDescent="0.25">
      <c r="A27">
        <v>125084</v>
      </c>
      <c r="B27">
        <v>15.04800034</v>
      </c>
      <c r="C27">
        <v>0.66860001999999996</v>
      </c>
      <c r="D27">
        <v>1189.9689941399999</v>
      </c>
      <c r="E27">
        <v>2.0639998899999998</v>
      </c>
      <c r="F27">
        <v>9.9000003020963209E+37</v>
      </c>
      <c r="G27">
        <v>1.42569995</v>
      </c>
      <c r="H27">
        <v>9.9000003020963209E+37</v>
      </c>
      <c r="J27" s="2">
        <f>TREND(Calibration!$A$2:$A$4,Calibration!$B$2:$B$4,C27)</f>
        <v>426.8065198169453</v>
      </c>
      <c r="K27" s="2">
        <f>TREND(Calibration!$A$2:$A$4,Calibration!$C$2:$C$4,E27)</f>
        <v>815.30364093764547</v>
      </c>
      <c r="L27" s="2">
        <f>TREND(Calibration!$A$2:$A$4,Calibration!$D$2:$D$4,G27)</f>
        <v>546.69760741408061</v>
      </c>
    </row>
    <row r="28" spans="1:12" x14ac:dyDescent="0.25">
      <c r="A28">
        <v>130094</v>
      </c>
      <c r="B28">
        <v>15.041000370000001</v>
      </c>
      <c r="C28">
        <v>0.67180002000000005</v>
      </c>
      <c r="D28">
        <v>1227.32995605</v>
      </c>
      <c r="E28">
        <v>2.3303000900000002</v>
      </c>
      <c r="F28">
        <v>9.9000003020963209E+37</v>
      </c>
      <c r="G28">
        <v>1.42460001</v>
      </c>
      <c r="H28">
        <v>9.9000003020963209E+37</v>
      </c>
      <c r="J28" s="2">
        <f>TREND(Calibration!$A$2:$A$4,Calibration!$B$2:$B$4,C28)</f>
        <v>428.76930646308165</v>
      </c>
      <c r="K28" s="2">
        <f>TREND(Calibration!$A$2:$A$4,Calibration!$C$2:$C$4,E28)</f>
        <v>923.04484762658387</v>
      </c>
      <c r="L28" s="2">
        <f>TREND(Calibration!$A$2:$A$4,Calibration!$D$2:$D$4,G28)</f>
        <v>546.24416929328197</v>
      </c>
    </row>
    <row r="29" spans="1:12" x14ac:dyDescent="0.25">
      <c r="A29">
        <v>135085</v>
      </c>
      <c r="B29">
        <v>15.03199959</v>
      </c>
      <c r="C29">
        <v>0.67019998999999997</v>
      </c>
      <c r="D29">
        <v>979.96697998000002</v>
      </c>
      <c r="E29">
        <v>2.5095999199999999</v>
      </c>
      <c r="F29">
        <v>9.9000003020963209E+37</v>
      </c>
      <c r="G29">
        <v>1.4251999900000001</v>
      </c>
      <c r="H29">
        <v>9.9000003020963209E+37</v>
      </c>
      <c r="J29" s="2">
        <f>TREND(Calibration!$A$2:$A$4,Calibration!$B$2:$B$4,C29)</f>
        <v>427.78789473888867</v>
      </c>
      <c r="K29" s="2">
        <f>TREND(Calibration!$A$2:$A$4,Calibration!$C$2:$C$4,E29)</f>
        <v>995.58696379217986</v>
      </c>
      <c r="L29" s="2">
        <f>TREND(Calibration!$A$2:$A$4,Calibration!$D$2:$D$4,G29)</f>
        <v>546.49150442403163</v>
      </c>
    </row>
    <row r="30" spans="1:12" x14ac:dyDescent="0.25">
      <c r="A30">
        <v>140085</v>
      </c>
      <c r="B30">
        <v>14.972999570000001</v>
      </c>
      <c r="C30">
        <v>0.66369997999999997</v>
      </c>
      <c r="D30">
        <v>693.94702147999999</v>
      </c>
      <c r="E30">
        <v>2.5782001000000001</v>
      </c>
      <c r="F30">
        <v>9.9000003020963209E+37</v>
      </c>
      <c r="G30">
        <v>1.4234999399999999</v>
      </c>
      <c r="H30">
        <v>9.9000003020963209E+37</v>
      </c>
      <c r="J30" s="2">
        <f>TREND(Calibration!$A$2:$A$4,Calibration!$B$2:$B$4,C30)</f>
        <v>423.80097823021606</v>
      </c>
      <c r="K30" s="2">
        <f>TREND(Calibration!$A$2:$A$4,Calibration!$C$2:$C$4,E30)</f>
        <v>1023.3416037521888</v>
      </c>
      <c r="L30" s="2">
        <f>TREND(Calibration!$A$2:$A$4,Calibration!$D$2:$D$4,G30)</f>
        <v>545.79067758141866</v>
      </c>
    </row>
    <row r="31" spans="1:12" x14ac:dyDescent="0.25">
      <c r="A31">
        <v>145086</v>
      </c>
      <c r="B31">
        <v>14.92099953</v>
      </c>
      <c r="C31">
        <v>0.66259997999999998</v>
      </c>
      <c r="D31">
        <v>9.9000003020963209E+37</v>
      </c>
      <c r="E31">
        <v>2.1968998900000001</v>
      </c>
      <c r="F31">
        <v>1280.9139404299999</v>
      </c>
      <c r="G31">
        <v>1.42680001</v>
      </c>
      <c r="H31">
        <v>9.9000003020963209E+37</v>
      </c>
      <c r="J31" s="2">
        <f>TREND(Calibration!$A$2:$A$4,Calibration!$B$2:$B$4,C31)</f>
        <v>423.12627032060675</v>
      </c>
      <c r="K31" s="2">
        <f>TREND(Calibration!$A$2:$A$4,Calibration!$C$2:$C$4,E31)</f>
        <v>869.07305744187613</v>
      </c>
      <c r="L31" s="2">
        <f>TREND(Calibration!$A$2:$A$4,Calibration!$D$2:$D$4,G31)</f>
        <v>547.15109500355425</v>
      </c>
    </row>
    <row r="32" spans="1:12" x14ac:dyDescent="0.25">
      <c r="A32">
        <v>150085</v>
      </c>
      <c r="B32">
        <v>14.95400047</v>
      </c>
      <c r="C32">
        <v>0.65670002000000005</v>
      </c>
      <c r="D32">
        <v>786.54199218999997</v>
      </c>
      <c r="E32">
        <v>2.13319993</v>
      </c>
      <c r="F32">
        <v>9.9000003020963209E+37</v>
      </c>
      <c r="G32">
        <v>1.4284000400000001</v>
      </c>
      <c r="H32">
        <v>9.9000003020963209E+37</v>
      </c>
      <c r="J32" s="2">
        <f>TREND(Calibration!$A$2:$A$4,Calibration!$B$2:$B$4,C32)</f>
        <v>419.5074069766261</v>
      </c>
      <c r="K32" s="2">
        <f>TREND(Calibration!$A$2:$A$4,Calibration!$C$2:$C$4,E32)</f>
        <v>843.30097557172689</v>
      </c>
      <c r="L32" s="2">
        <f>TREND(Calibration!$A$2:$A$4,Calibration!$D$2:$D$4,G32)</f>
        <v>547.81068970546642</v>
      </c>
    </row>
    <row r="33" spans="1:12" x14ac:dyDescent="0.25">
      <c r="A33">
        <v>155085</v>
      </c>
      <c r="B33">
        <v>15.00899982</v>
      </c>
      <c r="C33">
        <v>0.65450001000000002</v>
      </c>
      <c r="D33">
        <v>603.80603026999995</v>
      </c>
      <c r="E33">
        <v>2.1375000499999999</v>
      </c>
      <c r="F33">
        <v>9.9000003020963209E+37</v>
      </c>
      <c r="G33">
        <v>1.42680001</v>
      </c>
      <c r="H33">
        <v>9.9000003020963209E+37</v>
      </c>
      <c r="J33" s="2">
        <f>TREND(Calibration!$A$2:$A$4,Calibration!$B$2:$B$4,C33)</f>
        <v>418.15798502369915</v>
      </c>
      <c r="K33" s="2">
        <f>TREND(Calibration!$A$2:$A$4,Calibration!$C$2:$C$4,E33)</f>
        <v>845.04074188698769</v>
      </c>
      <c r="L33" s="2">
        <f>TREND(Calibration!$A$2:$A$4,Calibration!$D$2:$D$4,G33)</f>
        <v>547.15109500355425</v>
      </c>
    </row>
    <row r="34" spans="1:12" x14ac:dyDescent="0.25">
      <c r="A34">
        <v>160086</v>
      </c>
      <c r="B34">
        <v>15.05799961</v>
      </c>
      <c r="C34">
        <v>0.65939999000000005</v>
      </c>
      <c r="D34">
        <v>554.09197998000002</v>
      </c>
      <c r="E34">
        <v>2.0866999599999998</v>
      </c>
      <c r="F34">
        <v>9.9000003020963209E+37</v>
      </c>
      <c r="G34">
        <v>1.42789996</v>
      </c>
      <c r="H34">
        <v>9.9000003020963209E+37</v>
      </c>
      <c r="J34" s="2">
        <f>TREND(Calibration!$A$2:$A$4,Calibration!$B$2:$B$4,C34)</f>
        <v>421.16348980817878</v>
      </c>
      <c r="K34" s="2">
        <f>TREND(Calibration!$A$2:$A$4,Calibration!$C$2:$C$4,E34)</f>
        <v>824.48776071571308</v>
      </c>
      <c r="L34" s="2">
        <f>TREND(Calibration!$A$2:$A$4,Calibration!$D$2:$D$4,G34)</f>
        <v>547.60453724674232</v>
      </c>
    </row>
    <row r="35" spans="1:12" x14ac:dyDescent="0.25">
      <c r="A35">
        <v>165085</v>
      </c>
      <c r="B35">
        <v>15.041000370000001</v>
      </c>
      <c r="C35">
        <v>0.65130001000000004</v>
      </c>
      <c r="D35">
        <v>9.9000003020963209E+37</v>
      </c>
      <c r="E35">
        <v>2.0137999099999999</v>
      </c>
      <c r="F35">
        <v>9.9000003020963209E+37</v>
      </c>
      <c r="G35">
        <v>1.43060005</v>
      </c>
      <c r="H35">
        <v>9.9000003020963209E+37</v>
      </c>
      <c r="J35" s="2">
        <f>TREND(Calibration!$A$2:$A$4,Calibration!$B$2:$B$4,C35)</f>
        <v>416.19519837756286</v>
      </c>
      <c r="K35" s="2">
        <f>TREND(Calibration!$A$2:$A$4,Calibration!$C$2:$C$4,E35)</f>
        <v>794.99345558682501</v>
      </c>
      <c r="L35" s="2">
        <f>TREND(Calibration!$A$2:$A$4,Calibration!$D$2:$D$4,G35)</f>
        <v>548.71761953812825</v>
      </c>
    </row>
    <row r="36" spans="1:12" x14ac:dyDescent="0.25">
      <c r="A36">
        <v>170086</v>
      </c>
      <c r="B36">
        <v>14.97999954</v>
      </c>
      <c r="C36">
        <v>0.65829998000000001</v>
      </c>
      <c r="D36">
        <v>505.65499878000003</v>
      </c>
      <c r="E36">
        <v>2.0288999099999998</v>
      </c>
      <c r="F36">
        <v>9.9000003020963209E+37</v>
      </c>
      <c r="G36">
        <v>1.4315999699999999</v>
      </c>
      <c r="H36">
        <v>9.9000003020963209E+37</v>
      </c>
      <c r="J36" s="2">
        <f>TREND(Calibration!$A$2:$A$4,Calibration!$B$2:$B$4,C36)</f>
        <v>420.48877576486115</v>
      </c>
      <c r="K36" s="2">
        <f>TREND(Calibration!$A$2:$A$4,Calibration!$C$2:$C$4,E36)</f>
        <v>801.10269704065399</v>
      </c>
      <c r="L36" s="2">
        <f>TREND(Calibration!$A$2:$A$4,Calibration!$D$2:$D$4,G36)</f>
        <v>549.12982551822608</v>
      </c>
    </row>
    <row r="37" spans="1:12" x14ac:dyDescent="0.25">
      <c r="A37">
        <v>175087</v>
      </c>
      <c r="B37">
        <v>14.800999640000001</v>
      </c>
      <c r="C37">
        <v>0.65670002000000005</v>
      </c>
      <c r="D37">
        <v>9.9000003020963209E+37</v>
      </c>
      <c r="E37">
        <v>2.19090009</v>
      </c>
      <c r="F37">
        <v>1008.9630127</v>
      </c>
      <c r="G37">
        <v>1.43110001</v>
      </c>
      <c r="H37">
        <v>9.9000003020963209E+37</v>
      </c>
      <c r="J37" s="2">
        <f>TREND(Calibration!$A$2:$A$4,Calibration!$B$2:$B$4,C37)</f>
        <v>419.5074069766261</v>
      </c>
      <c r="K37" s="2">
        <f>TREND(Calibration!$A$2:$A$4,Calibration!$C$2:$C$4,E37)</f>
        <v>866.6456251985195</v>
      </c>
      <c r="L37" s="2">
        <f>TREND(Calibration!$A$2:$A$4,Calibration!$D$2:$D$4,G37)</f>
        <v>548.92372252817722</v>
      </c>
    </row>
    <row r="38" spans="1:12" x14ac:dyDescent="0.25">
      <c r="A38">
        <v>180086</v>
      </c>
      <c r="B38">
        <v>14.61600018</v>
      </c>
      <c r="C38">
        <v>0.65609998000000003</v>
      </c>
      <c r="D38">
        <v>1098.6810302700001</v>
      </c>
      <c r="E38">
        <v>2.0980999499999999</v>
      </c>
      <c r="F38">
        <v>864.38500977000001</v>
      </c>
      <c r="G38">
        <v>1.42999995</v>
      </c>
      <c r="H38">
        <v>9.9000003020963209E+37</v>
      </c>
      <c r="J38" s="2">
        <f>TREND(Calibration!$A$2:$A$4,Calibration!$B$2:$B$4,C38)</f>
        <v>419.13935994564247</v>
      </c>
      <c r="K38" s="2">
        <f>TREND(Calibration!$A$2:$A$4,Calibration!$C$2:$C$4,E38)</f>
        <v>829.10003167473542</v>
      </c>
      <c r="L38" s="2">
        <f>TREND(Calibration!$A$2:$A$4,Calibration!$D$2:$D$4,G38)</f>
        <v>548.47023493870358</v>
      </c>
    </row>
    <row r="39" spans="1:12" x14ac:dyDescent="0.25">
      <c r="A39">
        <v>185087</v>
      </c>
      <c r="B39">
        <v>14.428000450000001</v>
      </c>
      <c r="C39">
        <v>0.66420000999999995</v>
      </c>
      <c r="D39">
        <v>660.34197998000002</v>
      </c>
      <c r="E39">
        <v>2.16560006</v>
      </c>
      <c r="F39">
        <v>9.9000003020963209E+37</v>
      </c>
      <c r="G39">
        <v>1.43060005</v>
      </c>
      <c r="H39">
        <v>9.9000003020963209E+37</v>
      </c>
      <c r="J39" s="2">
        <f>TREND(Calibration!$A$2:$A$4,Calibration!$B$2:$B$4,C39)</f>
        <v>424.10768204479967</v>
      </c>
      <c r="K39" s="2">
        <f>TREND(Calibration!$A$2:$A$4,Calibration!$C$2:$C$4,E39)</f>
        <v>856.40959923433945</v>
      </c>
      <c r="L39" s="2">
        <f>TREND(Calibration!$A$2:$A$4,Calibration!$D$2:$D$4,G39)</f>
        <v>548.71761953812825</v>
      </c>
    </row>
    <row r="40" spans="1:12" x14ac:dyDescent="0.25">
      <c r="A40">
        <v>190107</v>
      </c>
      <c r="B40">
        <v>14.35700035</v>
      </c>
      <c r="C40">
        <v>0.66479999000000001</v>
      </c>
      <c r="D40">
        <v>904.45599364999998</v>
      </c>
      <c r="E40">
        <v>2.1494</v>
      </c>
      <c r="F40">
        <v>9.9000003020963209E+37</v>
      </c>
      <c r="G40">
        <v>1.43110001</v>
      </c>
      <c r="H40">
        <v>1208.5369873</v>
      </c>
      <c r="J40" s="2">
        <f>TREND(Calibration!$A$2:$A$4,Calibration!$B$2:$B$4,C40)</f>
        <v>424.4756922735337</v>
      </c>
      <c r="K40" s="2">
        <f>TREND(Calibration!$A$2:$A$4,Calibration!$C$2:$C$4,E40)</f>
        <v>849.85528942596079</v>
      </c>
      <c r="L40" s="2">
        <f>TREND(Calibration!$A$2:$A$4,Calibration!$D$2:$D$4,G40)</f>
        <v>548.92372252817722</v>
      </c>
    </row>
    <row r="41" spans="1:12" x14ac:dyDescent="0.25">
      <c r="A41">
        <v>195087</v>
      </c>
      <c r="B41">
        <v>14.36699963</v>
      </c>
      <c r="C41">
        <v>0.66530001000000005</v>
      </c>
      <c r="D41">
        <v>966.43798828000001</v>
      </c>
      <c r="E41">
        <v>1.8702000400000001</v>
      </c>
      <c r="F41">
        <v>9.9000003020963209E+37</v>
      </c>
      <c r="G41">
        <v>1.43060005</v>
      </c>
      <c r="H41">
        <v>9.9000003020963209E+37</v>
      </c>
      <c r="J41" s="2">
        <f>TREND(Calibration!$A$2:$A$4,Calibration!$B$2:$B$4,C41)</f>
        <v>424.7823899544091</v>
      </c>
      <c r="K41" s="2">
        <f>TREND(Calibration!$A$2:$A$4,Calibration!$C$2:$C$4,E41)</f>
        <v>736.89502654255591</v>
      </c>
      <c r="L41" s="2">
        <f>TREND(Calibration!$A$2:$A$4,Calibration!$D$2:$D$4,G41)</f>
        <v>548.71761953812825</v>
      </c>
    </row>
    <row r="42" spans="1:12" x14ac:dyDescent="0.25">
      <c r="A42">
        <v>200086</v>
      </c>
      <c r="B42">
        <v>14.411999700000001</v>
      </c>
      <c r="C42">
        <v>0.65939999000000005</v>
      </c>
      <c r="D42">
        <v>1179.1739502</v>
      </c>
      <c r="E42">
        <v>1.9506000299999999</v>
      </c>
      <c r="F42">
        <v>9.9000003020963209E+37</v>
      </c>
      <c r="G42">
        <v>1.42999995</v>
      </c>
      <c r="H42">
        <v>9.9000003020963209E+37</v>
      </c>
      <c r="J42" s="2">
        <f>TREND(Calibration!$A$2:$A$4,Calibration!$B$2:$B$4,C42)</f>
        <v>421.16348980817878</v>
      </c>
      <c r="K42" s="2">
        <f>TREND(Calibration!$A$2:$A$4,Calibration!$C$2:$C$4,E42)</f>
        <v>769.42369884688981</v>
      </c>
      <c r="L42" s="2">
        <f>TREND(Calibration!$A$2:$A$4,Calibration!$D$2:$D$4,G42)</f>
        <v>548.47023493870358</v>
      </c>
    </row>
    <row r="43" spans="1:12" x14ac:dyDescent="0.25">
      <c r="A43">
        <v>205087</v>
      </c>
      <c r="B43">
        <v>14.545000079999999</v>
      </c>
      <c r="C43">
        <v>0.65719998000000002</v>
      </c>
      <c r="D43">
        <v>1187.7760009799999</v>
      </c>
      <c r="E43">
        <v>3.0113000900000002</v>
      </c>
      <c r="F43">
        <v>9.9000003020963209E+37</v>
      </c>
      <c r="G43">
        <v>1.42789996</v>
      </c>
      <c r="H43">
        <v>9.9000003020963209E+37</v>
      </c>
      <c r="J43" s="2">
        <f>TREND(Calibration!$A$2:$A$4,Calibration!$B$2:$B$4,C43)</f>
        <v>419.81406785525184</v>
      </c>
      <c r="K43" s="2">
        <f>TREND(Calibration!$A$2:$A$4,Calibration!$C$2:$C$4,E43)</f>
        <v>1198.5675913390066</v>
      </c>
      <c r="L43" s="2">
        <f>TREND(Calibration!$A$2:$A$4,Calibration!$D$2:$D$4,G43)</f>
        <v>547.60453724674232</v>
      </c>
    </row>
    <row r="44" spans="1:12" x14ac:dyDescent="0.25">
      <c r="A44">
        <v>210088</v>
      </c>
      <c r="B44">
        <v>14.652000429999999</v>
      </c>
      <c r="C44">
        <v>0.65240001999999997</v>
      </c>
      <c r="D44">
        <v>9.9000003020963209E+37</v>
      </c>
      <c r="E44">
        <v>2.29360008</v>
      </c>
      <c r="F44">
        <v>9.9000003020963209E+37</v>
      </c>
      <c r="G44">
        <v>1.42620003</v>
      </c>
      <c r="H44">
        <v>9.9000003020963209E+37</v>
      </c>
      <c r="J44" s="2">
        <f>TREND(Calibration!$A$2:$A$4,Calibration!$B$2:$B$4,C44)</f>
        <v>416.86991242088044</v>
      </c>
      <c r="K44" s="2">
        <f>TREND(Calibration!$A$2:$A$4,Calibration!$C$2:$C$4,E44)</f>
        <v>908.19655474923673</v>
      </c>
      <c r="L44" s="2">
        <f>TREND(Calibration!$A$2:$A$4,Calibration!$D$2:$D$4,G44)</f>
        <v>546.90375987280459</v>
      </c>
    </row>
    <row r="45" spans="1:12" x14ac:dyDescent="0.25">
      <c r="A45">
        <v>215087</v>
      </c>
      <c r="B45">
        <v>14.847000120000001</v>
      </c>
      <c r="C45">
        <v>0.65130001000000004</v>
      </c>
      <c r="D45">
        <v>408.95800781000003</v>
      </c>
      <c r="E45">
        <v>2.83470011</v>
      </c>
      <c r="F45">
        <v>9.9000003020963209E+37</v>
      </c>
      <c r="G45">
        <v>1.4284000400000001</v>
      </c>
      <c r="H45">
        <v>1186.9610595700001</v>
      </c>
      <c r="J45" s="2">
        <f>TREND(Calibration!$A$2:$A$4,Calibration!$B$2:$B$4,C45)</f>
        <v>416.19519837756286</v>
      </c>
      <c r="K45" s="2">
        <f>TREND(Calibration!$A$2:$A$4,Calibration!$C$2:$C$4,E45)</f>
        <v>1127.1177954077893</v>
      </c>
      <c r="L45" s="2">
        <f>TREND(Calibration!$A$2:$A$4,Calibration!$D$2:$D$4,G45)</f>
        <v>547.81068970546642</v>
      </c>
    </row>
    <row r="46" spans="1:12" x14ac:dyDescent="0.25">
      <c r="A46">
        <v>220087</v>
      </c>
      <c r="B46">
        <v>14.93799973</v>
      </c>
      <c r="C46">
        <v>0.65450001000000002</v>
      </c>
      <c r="D46">
        <v>1064.3540039100001</v>
      </c>
      <c r="E46">
        <v>2.4728000200000002</v>
      </c>
      <c r="F46">
        <v>9.9000003020963209E+37</v>
      </c>
      <c r="G46">
        <v>1.4272999799999999</v>
      </c>
      <c r="H46">
        <v>9.9000003020963209E+37</v>
      </c>
      <c r="J46" s="2">
        <f>TREND(Calibration!$A$2:$A$4,Calibration!$B$2:$B$4,C46)</f>
        <v>418.15798502369915</v>
      </c>
      <c r="K46" s="2">
        <f>TREND(Calibration!$A$2:$A$4,Calibration!$C$2:$C$4,E46)</f>
        <v>980.69825686656657</v>
      </c>
      <c r="L46" s="2">
        <f>TREND(Calibration!$A$2:$A$4,Calibration!$D$2:$D$4,G46)</f>
        <v>547.35720211599278</v>
      </c>
    </row>
    <row r="47" spans="1:12" x14ac:dyDescent="0.25">
      <c r="A47">
        <v>225086</v>
      </c>
      <c r="B47">
        <v>14.90499973</v>
      </c>
      <c r="C47">
        <v>0.65609998000000003</v>
      </c>
      <c r="D47">
        <v>1293.92700195</v>
      </c>
      <c r="E47">
        <v>2.2616999099999999</v>
      </c>
      <c r="F47">
        <v>9.9000003020963209E+37</v>
      </c>
      <c r="G47">
        <v>1.42620003</v>
      </c>
      <c r="H47">
        <v>9.9000003020963209E+37</v>
      </c>
      <c r="J47" s="2">
        <f>TREND(Calibration!$A$2:$A$4,Calibration!$B$2:$B$4,C47)</f>
        <v>419.13935994564247</v>
      </c>
      <c r="K47" s="2">
        <f>TREND(Calibration!$A$2:$A$4,Calibration!$C$2:$C$4,E47)</f>
        <v>895.29020766657482</v>
      </c>
      <c r="L47" s="2">
        <f>TREND(Calibration!$A$2:$A$4,Calibration!$D$2:$D$4,G47)</f>
        <v>546.90375987280459</v>
      </c>
    </row>
    <row r="48" spans="1:12" x14ac:dyDescent="0.25">
      <c r="A48">
        <v>230088</v>
      </c>
      <c r="B48">
        <v>14.79800034</v>
      </c>
      <c r="C48">
        <v>0.65179997999999995</v>
      </c>
      <c r="D48">
        <v>9.9000003020963209E+37</v>
      </c>
      <c r="E48">
        <v>2.1591000600000001</v>
      </c>
      <c r="F48">
        <v>637.22302246000004</v>
      </c>
      <c r="G48">
        <v>1.4289000000000001</v>
      </c>
      <c r="H48">
        <v>9.9000003020963209E+37</v>
      </c>
      <c r="J48" s="2">
        <f>TREND(Calibration!$A$2:$A$4,Calibration!$B$2:$B$4,C48)</f>
        <v>416.50186538989681</v>
      </c>
      <c r="K48" s="2">
        <f>TREND(Calibration!$A$2:$A$4,Calibration!$C$2:$C$4,E48)</f>
        <v>853.77979331050585</v>
      </c>
      <c r="L48" s="2">
        <f>TREND(Calibration!$A$2:$A$4,Calibration!$D$2:$D$4,G48)</f>
        <v>548.01679269551539</v>
      </c>
    </row>
    <row r="49" spans="1:12" x14ac:dyDescent="0.25">
      <c r="A49">
        <v>235086</v>
      </c>
      <c r="B49">
        <v>14.70400047</v>
      </c>
      <c r="C49">
        <v>0.65560001000000001</v>
      </c>
      <c r="D49">
        <v>1346.58300781</v>
      </c>
      <c r="E49">
        <v>2.5014998899999998</v>
      </c>
      <c r="F49">
        <v>1014.57800293</v>
      </c>
      <c r="G49">
        <v>1.4294999799999999</v>
      </c>
      <c r="H49">
        <v>9.9000003020963209E+37</v>
      </c>
      <c r="J49" s="2">
        <f>TREND(Calibration!$A$2:$A$4,Calibration!$B$2:$B$4,C49)</f>
        <v>418.83269293330846</v>
      </c>
      <c r="K49" s="2">
        <f>TREND(Calibration!$A$2:$A$4,Calibration!$C$2:$C$4,E49)</f>
        <v>992.30980888799047</v>
      </c>
      <c r="L49" s="2">
        <f>TREND(Calibration!$A$2:$A$4,Calibration!$D$2:$D$4,G49)</f>
        <v>548.26412782626494</v>
      </c>
    </row>
    <row r="50" spans="1:12" x14ac:dyDescent="0.25">
      <c r="A50">
        <v>240087</v>
      </c>
      <c r="B50">
        <v>14.710000040000001</v>
      </c>
      <c r="C50">
        <v>0.65780002000000004</v>
      </c>
      <c r="D50">
        <v>1166.2869873</v>
      </c>
      <c r="E50">
        <v>1.99109995</v>
      </c>
      <c r="F50">
        <v>727.30798340000001</v>
      </c>
      <c r="G50">
        <v>1.4289000000000001</v>
      </c>
      <c r="H50">
        <v>9.9000003020963209E+37</v>
      </c>
      <c r="J50" s="2">
        <f>TREND(Calibration!$A$2:$A$4,Calibration!$B$2:$B$4,C50)</f>
        <v>420.18211488623547</v>
      </c>
      <c r="K50" s="2">
        <f>TREND(Calibration!$A$2:$A$4,Calibration!$C$2:$C$4,E50)</f>
        <v>785.80938031316532</v>
      </c>
      <c r="L50" s="2">
        <f>TREND(Calibration!$A$2:$A$4,Calibration!$D$2:$D$4,G50)</f>
        <v>548.01679269551539</v>
      </c>
    </row>
    <row r="51" spans="1:12" x14ac:dyDescent="0.25">
      <c r="A51">
        <v>245087</v>
      </c>
      <c r="B51">
        <v>14.743000029999999</v>
      </c>
      <c r="C51">
        <v>0.65339999999999998</v>
      </c>
      <c r="D51">
        <v>967.65100098000005</v>
      </c>
      <c r="E51">
        <v>1.9127999499999999</v>
      </c>
      <c r="F51">
        <v>1264.06604004</v>
      </c>
      <c r="G51">
        <v>1.4272999799999999</v>
      </c>
      <c r="H51">
        <v>9.9000003020963209E+37</v>
      </c>
      <c r="J51" s="2">
        <f>TREND(Calibration!$A$2:$A$4,Calibration!$B$2:$B$4,C51)</f>
        <v>417.48327098038152</v>
      </c>
      <c r="K51" s="2">
        <f>TREND(Calibration!$A$2:$A$4,Calibration!$C$2:$C$4,E51)</f>
        <v>754.13033356913786</v>
      </c>
      <c r="L51" s="2">
        <f>TREND(Calibration!$A$2:$A$4,Calibration!$D$2:$D$4,G51)</f>
        <v>547.35720211599278</v>
      </c>
    </row>
    <row r="52" spans="1:12" x14ac:dyDescent="0.25">
      <c r="A52">
        <v>250087</v>
      </c>
      <c r="B52">
        <v>14.82699966</v>
      </c>
      <c r="C52">
        <v>0.65130001000000004</v>
      </c>
      <c r="D52">
        <v>747.10998534999999</v>
      </c>
      <c r="E52">
        <v>1.9269000300000001</v>
      </c>
      <c r="F52">
        <v>9.9000003020963209E+37</v>
      </c>
      <c r="G52">
        <v>1.43110001</v>
      </c>
      <c r="H52">
        <v>9.9000003020963209E+37</v>
      </c>
      <c r="J52" s="2">
        <f>TREND(Calibration!$A$2:$A$4,Calibration!$B$2:$B$4,C52)</f>
        <v>416.19519837756286</v>
      </c>
      <c r="K52" s="2">
        <f>TREND(Calibration!$A$2:$A$4,Calibration!$C$2:$C$4,E52)</f>
        <v>759.83502186306544</v>
      </c>
      <c r="L52" s="2">
        <f>TREND(Calibration!$A$2:$A$4,Calibration!$D$2:$D$4,G52)</f>
        <v>548.92372252817722</v>
      </c>
    </row>
    <row r="53" spans="1:12" x14ac:dyDescent="0.25">
      <c r="A53">
        <v>255087</v>
      </c>
      <c r="B53">
        <v>14.8920002</v>
      </c>
      <c r="C53">
        <v>0.65560001000000001</v>
      </c>
      <c r="D53">
        <v>612.02502441000001</v>
      </c>
      <c r="E53">
        <v>2.08730006</v>
      </c>
      <c r="F53">
        <v>9.9000003020963209E+37</v>
      </c>
      <c r="G53">
        <v>1.44029999</v>
      </c>
      <c r="H53">
        <v>9.9000003020963209E+37</v>
      </c>
      <c r="J53" s="2">
        <f>TREND(Calibration!$A$2:$A$4,Calibration!$B$2:$B$4,C53)</f>
        <v>418.83269293330846</v>
      </c>
      <c r="K53" s="2">
        <f>TREND(Calibration!$A$2:$A$4,Calibration!$C$2:$C$4,E53)</f>
        <v>824.73055249031199</v>
      </c>
      <c r="L53" s="2">
        <f>TREND(Calibration!$A$2:$A$4,Calibration!$D$2:$D$4,G53)</f>
        <v>552.71631270817272</v>
      </c>
    </row>
    <row r="54" spans="1:12" x14ac:dyDescent="0.25">
      <c r="A54">
        <v>260087</v>
      </c>
      <c r="B54">
        <v>14.993000029999999</v>
      </c>
      <c r="C54">
        <v>0.64700000999999996</v>
      </c>
      <c r="D54">
        <v>815.80401611000002</v>
      </c>
      <c r="E54">
        <v>1.9960000499999999</v>
      </c>
      <c r="F54">
        <v>9.9000003020963209E+37</v>
      </c>
      <c r="G54">
        <v>1.4602999699999999</v>
      </c>
      <c r="H54">
        <v>1095.6219482399999</v>
      </c>
      <c r="J54" s="2">
        <f>TREND(Calibration!$A$2:$A$4,Calibration!$B$2:$B$4,C54)</f>
        <v>413.5577038218172</v>
      </c>
      <c r="K54" s="2">
        <f>TREND(Calibration!$A$2:$A$4,Calibration!$C$2:$C$4,E54)</f>
        <v>787.79188985276187</v>
      </c>
      <c r="L54" s="2">
        <f>TREND(Calibration!$A$2:$A$4,Calibration!$D$2:$D$4,G54)</f>
        <v>560.96108364768645</v>
      </c>
    </row>
    <row r="55" spans="1:12" x14ac:dyDescent="0.25">
      <c r="A55">
        <v>265086</v>
      </c>
      <c r="B55">
        <v>15.053999900000001</v>
      </c>
      <c r="C55">
        <v>0.65020001000000005</v>
      </c>
      <c r="D55">
        <v>1166.4350585899999</v>
      </c>
      <c r="E55">
        <v>1.8988000199999999</v>
      </c>
      <c r="F55">
        <v>9.9000003020963209E+37</v>
      </c>
      <c r="G55">
        <v>1.45270002</v>
      </c>
      <c r="H55">
        <v>9.9000003020963209E+37</v>
      </c>
      <c r="J55" s="2">
        <f>TREND(Calibration!$A$2:$A$4,Calibration!$B$2:$B$4,C55)</f>
        <v>415.52049046795355</v>
      </c>
      <c r="K55" s="2">
        <f>TREND(Calibration!$A$2:$A$4,Calibration!$C$2:$C$4,E55)</f>
        <v>748.46616451571367</v>
      </c>
      <c r="L55" s="2">
        <f>TREND(Calibration!$A$2:$A$4,Calibration!$D$2:$D$4,G55)</f>
        <v>557.82808816960312</v>
      </c>
    </row>
    <row r="56" spans="1:12" x14ac:dyDescent="0.25">
      <c r="A56">
        <v>270087</v>
      </c>
      <c r="B56">
        <v>15.027999879999999</v>
      </c>
      <c r="C56">
        <v>0.64700000999999996</v>
      </c>
      <c r="D56">
        <v>1213.6829834</v>
      </c>
      <c r="E56">
        <v>1.8857999999999999</v>
      </c>
      <c r="F56">
        <v>9.9000003020963209E+37</v>
      </c>
      <c r="G56">
        <v>1.44410002</v>
      </c>
      <c r="H56">
        <v>9.9000003020963209E+37</v>
      </c>
      <c r="J56" s="2">
        <f>TREND(Calibration!$A$2:$A$4,Calibration!$B$2:$B$4,C56)</f>
        <v>413.5577038218172</v>
      </c>
      <c r="K56" s="2">
        <f>TREND(Calibration!$A$2:$A$4,Calibration!$C$2:$C$4,E56)</f>
        <v>743.20654457633566</v>
      </c>
      <c r="L56" s="2">
        <f>TREND(Calibration!$A$2:$A$4,Calibration!$D$2:$D$4,G56)</f>
        <v>554.28283312035717</v>
      </c>
    </row>
    <row r="57" spans="1:12" x14ac:dyDescent="0.25">
      <c r="A57">
        <v>275086</v>
      </c>
      <c r="B57">
        <v>14.934000019999999</v>
      </c>
      <c r="C57">
        <v>0.64480000999999998</v>
      </c>
      <c r="D57">
        <v>9.9000003020963209E+37</v>
      </c>
      <c r="E57">
        <v>2.2622001200000001</v>
      </c>
      <c r="F57">
        <v>1313.06604004</v>
      </c>
      <c r="G57">
        <v>1.4407999499999999</v>
      </c>
      <c r="H57">
        <v>9.9000003020963209E+37</v>
      </c>
      <c r="J57" s="2">
        <f>TREND(Calibration!$A$2:$A$4,Calibration!$B$2:$B$4,C57)</f>
        <v>412.20828800259852</v>
      </c>
      <c r="K57" s="2">
        <f>TREND(Calibration!$A$2:$A$4,Calibration!$C$2:$C$4,E57)</f>
        <v>895.49258539290736</v>
      </c>
      <c r="L57" s="2">
        <f>TREND(Calibration!$A$2:$A$4,Calibration!$D$2:$D$4,G57)</f>
        <v>552.9224156982217</v>
      </c>
    </row>
    <row r="58" spans="1:12" x14ac:dyDescent="0.25">
      <c r="A58">
        <v>280087</v>
      </c>
      <c r="B58">
        <v>14.77900028</v>
      </c>
      <c r="C58">
        <v>0.64590000999999997</v>
      </c>
      <c r="D58">
        <v>9.9000003020963209E+37</v>
      </c>
      <c r="E58">
        <v>2.0515999800000002</v>
      </c>
      <c r="F58">
        <v>635.97698975000003</v>
      </c>
      <c r="G58">
        <v>1.4386999600000001</v>
      </c>
      <c r="H58">
        <v>9.9000003020963209E+37</v>
      </c>
      <c r="J58" s="2">
        <f>TREND(Calibration!$A$2:$A$4,Calibration!$B$2:$B$4,C58)</f>
        <v>412.88299591220789</v>
      </c>
      <c r="K58" s="2">
        <f>TREND(Calibration!$A$2:$A$4,Calibration!$C$2:$C$4,E58)</f>
        <v>810.28681681872183</v>
      </c>
      <c r="L58" s="2">
        <f>TREND(Calibration!$A$2:$A$4,Calibration!$D$2:$D$4,G58)</f>
        <v>552.05671800626055</v>
      </c>
    </row>
    <row r="59" spans="1:12" x14ac:dyDescent="0.25">
      <c r="A59">
        <v>285087</v>
      </c>
      <c r="B59">
        <v>14.680999760000001</v>
      </c>
      <c r="C59">
        <v>0.64639997000000005</v>
      </c>
      <c r="D59">
        <v>9.9000003020963209E+37</v>
      </c>
      <c r="E59">
        <v>1.95550001</v>
      </c>
      <c r="F59">
        <v>585.06597899999997</v>
      </c>
      <c r="G59">
        <v>1.4354000099999999</v>
      </c>
      <c r="H59">
        <v>9.9000003020963209E+37</v>
      </c>
      <c r="J59" s="2">
        <f>TREND(Calibration!$A$2:$A$4,Calibration!$B$2:$B$4,C59)</f>
        <v>413.18965679083362</v>
      </c>
      <c r="K59" s="2">
        <f>TREND(Calibration!$A$2:$A$4,Calibration!$C$2:$C$4,E59)</f>
        <v>771.40615983622308</v>
      </c>
      <c r="L59" s="2">
        <f>TREND(Calibration!$A$2:$A$4,Calibration!$D$2:$D$4,G59)</f>
        <v>550.6963500528002</v>
      </c>
    </row>
    <row r="60" spans="1:12" x14ac:dyDescent="0.25">
      <c r="A60">
        <v>290098</v>
      </c>
      <c r="B60">
        <v>14.63300037</v>
      </c>
      <c r="C60">
        <v>0.65020001000000005</v>
      </c>
      <c r="D60">
        <v>1118.6049804700001</v>
      </c>
      <c r="E60">
        <v>1.9230999900000001</v>
      </c>
      <c r="F60">
        <v>775.61798095999995</v>
      </c>
      <c r="G60">
        <v>1.4354000099999999</v>
      </c>
      <c r="H60">
        <v>9.9000003020963209E+37</v>
      </c>
      <c r="J60" s="2">
        <f>TREND(Calibration!$A$2:$A$4,Calibration!$B$2:$B$4,C60)</f>
        <v>415.52049046795355</v>
      </c>
      <c r="K60" s="2">
        <f>TREND(Calibration!$A$2:$A$4,Calibration!$C$2:$C$4,E60)</f>
        <v>758.29758067801845</v>
      </c>
      <c r="L60" s="2">
        <f>TREND(Calibration!$A$2:$A$4,Calibration!$D$2:$D$4,G60)</f>
        <v>550.6963500528002</v>
      </c>
    </row>
    <row r="61" spans="1:12" x14ac:dyDescent="0.25">
      <c r="A61">
        <v>295088</v>
      </c>
      <c r="B61">
        <v>14.67500019</v>
      </c>
      <c r="C61">
        <v>0.65829998000000001</v>
      </c>
      <c r="D61">
        <v>467.60900879000002</v>
      </c>
      <c r="E61">
        <v>2.0251998900000001</v>
      </c>
      <c r="F61">
        <v>9.9000003020963209E+37</v>
      </c>
      <c r="G61">
        <v>1.4327000400000001</v>
      </c>
      <c r="H61">
        <v>1111.3420410199999</v>
      </c>
      <c r="J61" s="2">
        <f>TREND(Calibration!$A$2:$A$4,Calibration!$B$2:$B$4,C61)</f>
        <v>420.48877576486115</v>
      </c>
      <c r="K61" s="2">
        <f>TREND(Calibration!$A$2:$A$4,Calibration!$C$2:$C$4,E61)</f>
        <v>799.60572249999211</v>
      </c>
      <c r="L61" s="2">
        <f>TREND(Calibration!$A$2:$A$4,Calibration!$D$2:$D$4,G61)</f>
        <v>549.58331723008939</v>
      </c>
    </row>
    <row r="62" spans="1:12" x14ac:dyDescent="0.25">
      <c r="A62">
        <v>300087</v>
      </c>
      <c r="B62">
        <v>14.743000029999999</v>
      </c>
      <c r="C62">
        <v>0.65560001000000001</v>
      </c>
      <c r="D62">
        <v>1197.15002441</v>
      </c>
      <c r="E62">
        <v>2.0144000100000001</v>
      </c>
      <c r="F62">
        <v>9.9000003020963209E+37</v>
      </c>
      <c r="G62">
        <v>1.4337999800000001</v>
      </c>
      <c r="H62">
        <v>9.9000003020963209E+37</v>
      </c>
      <c r="J62" s="2">
        <f>TREND(Calibration!$A$2:$A$4,Calibration!$B$2:$B$4,C62)</f>
        <v>418.83269293330846</v>
      </c>
      <c r="K62" s="2">
        <f>TREND(Calibration!$A$2:$A$4,Calibration!$C$2:$C$4,E62)</f>
        <v>795.23624736142392</v>
      </c>
      <c r="L62" s="2">
        <f>TREND(Calibration!$A$2:$A$4,Calibration!$D$2:$D$4,G62)</f>
        <v>550.03675535088803</v>
      </c>
    </row>
    <row r="63" spans="1:12" x14ac:dyDescent="0.25">
      <c r="A63">
        <v>305088</v>
      </c>
      <c r="B63">
        <v>14.885999679999999</v>
      </c>
      <c r="C63">
        <v>0.65130001000000004</v>
      </c>
      <c r="D63">
        <v>9.9000003020963209E+37</v>
      </c>
      <c r="E63">
        <v>1.8286000499999999</v>
      </c>
      <c r="F63">
        <v>979.93798828000001</v>
      </c>
      <c r="G63">
        <v>1.43060005</v>
      </c>
      <c r="H63">
        <v>9.9000003020963209E+37</v>
      </c>
      <c r="J63" s="2">
        <f>TREND(Calibration!$A$2:$A$4,Calibration!$B$2:$B$4,C63)</f>
        <v>416.19519837756286</v>
      </c>
      <c r="K63" s="2">
        <f>TREND(Calibration!$A$2:$A$4,Calibration!$C$2:$C$4,E63)</f>
        <v>720.06427267587549</v>
      </c>
      <c r="L63" s="2">
        <f>TREND(Calibration!$A$2:$A$4,Calibration!$D$2:$D$4,G63)</f>
        <v>548.71761953812825</v>
      </c>
    </row>
    <row r="64" spans="1:12" x14ac:dyDescent="0.25">
      <c r="A64">
        <v>310087</v>
      </c>
      <c r="B64">
        <v>15.045000079999999</v>
      </c>
      <c r="C64">
        <v>0.65289998000000005</v>
      </c>
      <c r="D64">
        <v>466.32199097</v>
      </c>
      <c r="E64">
        <v>1.84689999</v>
      </c>
      <c r="F64">
        <v>9.9000003020963209E+37</v>
      </c>
      <c r="G64">
        <v>1.43219995</v>
      </c>
      <c r="H64">
        <v>1028.82299805</v>
      </c>
      <c r="J64" s="2">
        <f>TREND(Calibration!$A$2:$A$4,Calibration!$B$2:$B$4,C64)</f>
        <v>417.17657329950623</v>
      </c>
      <c r="K64" s="2">
        <f>TREND(Calibration!$A$2:$A$4,Calibration!$C$2:$C$4,E64)</f>
        <v>727.46816354015266</v>
      </c>
      <c r="L64" s="2">
        <f>TREND(Calibration!$A$2:$A$4,Calibration!$D$2:$D$4,G64)</f>
        <v>549.37716064897575</v>
      </c>
    </row>
    <row r="65" spans="1:12" x14ac:dyDescent="0.25">
      <c r="A65">
        <v>315087</v>
      </c>
      <c r="B65">
        <v>15.03199959</v>
      </c>
      <c r="C65">
        <v>0.65179997999999995</v>
      </c>
      <c r="D65">
        <v>9.9000003020963209E+37</v>
      </c>
      <c r="E65">
        <v>1.88909996</v>
      </c>
      <c r="F65">
        <v>965.20001220999995</v>
      </c>
      <c r="G65">
        <v>1.4337999800000001</v>
      </c>
      <c r="H65">
        <v>9.9000003020963209E+37</v>
      </c>
      <c r="J65" s="2">
        <f>TREND(Calibration!$A$2:$A$4,Calibration!$B$2:$B$4,C65)</f>
        <v>416.50186538989681</v>
      </c>
      <c r="K65" s="2">
        <f>TREND(Calibration!$A$2:$A$4,Calibration!$C$2:$C$4,E65)</f>
        <v>744.54166063116872</v>
      </c>
      <c r="L65" s="2">
        <f>TREND(Calibration!$A$2:$A$4,Calibration!$D$2:$D$4,G65)</f>
        <v>550.03675535088803</v>
      </c>
    </row>
    <row r="66" spans="1:12" x14ac:dyDescent="0.25">
      <c r="A66">
        <v>320087</v>
      </c>
      <c r="B66">
        <v>14.98600006</v>
      </c>
      <c r="C66">
        <v>0.64969999</v>
      </c>
      <c r="D66">
        <v>9.9000003020963209E+37</v>
      </c>
      <c r="E66">
        <v>1.8286000499999999</v>
      </c>
      <c r="F66">
        <v>652.56896973000005</v>
      </c>
      <c r="G66">
        <v>1.4327000400000001</v>
      </c>
      <c r="H66">
        <v>9.9000003020963209E+37</v>
      </c>
      <c r="J66" s="2">
        <f>TREND(Calibration!$A$2:$A$4,Calibration!$B$2:$B$4,C66)</f>
        <v>415.21379278707821</v>
      </c>
      <c r="K66" s="2">
        <f>TREND(Calibration!$A$2:$A$4,Calibration!$C$2:$C$4,E66)</f>
        <v>720.06427267587549</v>
      </c>
      <c r="L66" s="2">
        <f>TREND(Calibration!$A$2:$A$4,Calibration!$D$2:$D$4,G66)</f>
        <v>549.58331723008939</v>
      </c>
    </row>
    <row r="67" spans="1:12" x14ac:dyDescent="0.25">
      <c r="A67">
        <v>325087</v>
      </c>
      <c r="B67">
        <v>14.89500046</v>
      </c>
      <c r="C67">
        <v>0.65179997999999995</v>
      </c>
      <c r="D67">
        <v>9.9000003020963209E+37</v>
      </c>
      <c r="E67">
        <v>1.8123999799999999</v>
      </c>
      <c r="F67">
        <v>520.30297852000001</v>
      </c>
      <c r="G67">
        <v>1.4337999800000001</v>
      </c>
      <c r="H67">
        <v>9.9000003020963209E+37</v>
      </c>
      <c r="J67" s="2">
        <f>TREND(Calibration!$A$2:$A$4,Calibration!$B$2:$B$4,C67)</f>
        <v>416.50186538989681</v>
      </c>
      <c r="K67" s="2">
        <f>TREND(Calibration!$A$2:$A$4,Calibration!$C$2:$C$4,E67)</f>
        <v>713.50995882164159</v>
      </c>
      <c r="L67" s="2">
        <f>TREND(Calibration!$A$2:$A$4,Calibration!$D$2:$D$4,G67)</f>
        <v>550.03675535088803</v>
      </c>
    </row>
    <row r="68" spans="1:12" x14ac:dyDescent="0.25">
      <c r="A68">
        <v>330087</v>
      </c>
      <c r="B68">
        <v>14.91800022</v>
      </c>
      <c r="C68">
        <v>0.65179997999999995</v>
      </c>
      <c r="D68">
        <v>684.05798340000001</v>
      </c>
      <c r="E68">
        <v>2.0018999599999998</v>
      </c>
      <c r="F68">
        <v>9.9000003020963209E+37</v>
      </c>
      <c r="G68">
        <v>1.4333000199999999</v>
      </c>
      <c r="H68">
        <v>1359.3420410199999</v>
      </c>
      <c r="J68" s="2">
        <f>TREND(Calibration!$A$2:$A$4,Calibration!$B$2:$B$4,C68)</f>
        <v>416.50186538989681</v>
      </c>
      <c r="K68" s="2">
        <f>TREND(Calibration!$A$2:$A$4,Calibration!$C$2:$C$4,E68)</f>
        <v>790.17890804785191</v>
      </c>
      <c r="L68" s="2">
        <f>TREND(Calibration!$A$2:$A$4,Calibration!$D$2:$D$4,G68)</f>
        <v>549.83065236083894</v>
      </c>
    </row>
    <row r="69" spans="1:12" x14ac:dyDescent="0.25">
      <c r="A69">
        <v>335088</v>
      </c>
      <c r="B69">
        <v>14.86299992</v>
      </c>
      <c r="C69">
        <v>0.65069997000000002</v>
      </c>
      <c r="D69">
        <v>9.9000003020963209E+37</v>
      </c>
      <c r="E69">
        <v>3.14680004</v>
      </c>
      <c r="F69">
        <v>9.9000003020963209E+37</v>
      </c>
      <c r="G69">
        <v>1.4315999699999999</v>
      </c>
      <c r="H69">
        <v>9.9000003020963209E+37</v>
      </c>
      <c r="J69" s="2">
        <f>TREND(Calibration!$A$2:$A$4,Calibration!$B$2:$B$4,C69)</f>
        <v>415.82715134657923</v>
      </c>
      <c r="K69" s="2">
        <f>TREND(Calibration!$A$2:$A$4,Calibration!$C$2:$C$4,E69)</f>
        <v>1253.3889099834944</v>
      </c>
      <c r="L69" s="2">
        <f>TREND(Calibration!$A$2:$A$4,Calibration!$D$2:$D$4,G69)</f>
        <v>549.12982551822608</v>
      </c>
    </row>
    <row r="70" spans="1:12" x14ac:dyDescent="0.25">
      <c r="A70">
        <v>340100</v>
      </c>
      <c r="B70">
        <v>14.86299992</v>
      </c>
      <c r="C70">
        <v>0.64639997000000005</v>
      </c>
      <c r="D70">
        <v>784.89300536999997</v>
      </c>
      <c r="E70">
        <v>2.2486999000000001</v>
      </c>
      <c r="F70">
        <v>9.9000003020963209E+37</v>
      </c>
      <c r="G70">
        <v>1.43110001</v>
      </c>
      <c r="H70">
        <v>9.9000003020963209E+37</v>
      </c>
      <c r="J70" s="2">
        <f>TREND(Calibration!$A$2:$A$4,Calibration!$B$2:$B$4,C70)</f>
        <v>413.18965679083362</v>
      </c>
      <c r="K70" s="2">
        <f>TREND(Calibration!$A$2:$A$4,Calibration!$C$2:$C$4,E70)</f>
        <v>890.03059177305215</v>
      </c>
      <c r="L70" s="2">
        <f>TREND(Calibration!$A$2:$A$4,Calibration!$D$2:$D$4,G70)</f>
        <v>548.92372252817722</v>
      </c>
    </row>
    <row r="71" spans="1:12" x14ac:dyDescent="0.25">
      <c r="A71">
        <v>345088</v>
      </c>
      <c r="B71">
        <v>14.850000380000001</v>
      </c>
      <c r="C71">
        <v>0.64429997999999999</v>
      </c>
      <c r="D71">
        <v>799.96801758000004</v>
      </c>
      <c r="E71">
        <v>2.23580003</v>
      </c>
      <c r="F71">
        <v>9.9000003020963209E+37</v>
      </c>
      <c r="G71">
        <v>1.4333000199999999</v>
      </c>
      <c r="H71">
        <v>1196.55200195</v>
      </c>
      <c r="J71" s="2">
        <f>TREND(Calibration!$A$2:$A$4,Calibration!$B$2:$B$4,C71)</f>
        <v>411.90158418801497</v>
      </c>
      <c r="K71" s="2">
        <f>TREND(Calibration!$A$2:$A$4,Calibration!$C$2:$C$4,E71)</f>
        <v>884.81149107417764</v>
      </c>
      <c r="L71" s="2">
        <f>TREND(Calibration!$A$2:$A$4,Calibration!$D$2:$D$4,G71)</f>
        <v>549.83065236083894</v>
      </c>
    </row>
    <row r="72" spans="1:12" x14ac:dyDescent="0.25">
      <c r="A72">
        <v>350087</v>
      </c>
      <c r="B72">
        <v>14.885999679999999</v>
      </c>
      <c r="C72">
        <v>0.64910000999999995</v>
      </c>
      <c r="D72">
        <v>1019.49200439</v>
      </c>
      <c r="E72">
        <v>2.4468998900000001</v>
      </c>
      <c r="F72">
        <v>9.9000003020963209E+37</v>
      </c>
      <c r="G72">
        <v>1.4294999799999999</v>
      </c>
      <c r="H72">
        <v>1345.2469482399999</v>
      </c>
      <c r="J72" s="2">
        <f>TREND(Calibration!$A$2:$A$4,Calibration!$B$2:$B$4,C72)</f>
        <v>414.84578255834413</v>
      </c>
      <c r="K72" s="2">
        <f>TREND(Calibration!$A$2:$A$4,Calibration!$C$2:$C$4,E72)</f>
        <v>970.21943912778761</v>
      </c>
      <c r="L72" s="2">
        <f>TREND(Calibration!$A$2:$A$4,Calibration!$D$2:$D$4,G72)</f>
        <v>548.26412782626494</v>
      </c>
    </row>
    <row r="73" spans="1:12" x14ac:dyDescent="0.25">
      <c r="A73">
        <v>355088</v>
      </c>
      <c r="B73">
        <v>14.84000015</v>
      </c>
      <c r="C73">
        <v>0.64910000999999995</v>
      </c>
      <c r="D73">
        <v>9.9000003020963209E+37</v>
      </c>
      <c r="E73">
        <v>2.23200011</v>
      </c>
      <c r="F73">
        <v>9.9000003020963209E+37</v>
      </c>
      <c r="G73">
        <v>1.43060005</v>
      </c>
      <c r="H73">
        <v>9.9000003020963209E+37</v>
      </c>
      <c r="J73" s="2">
        <f>TREND(Calibration!$A$2:$A$4,Calibration!$B$2:$B$4,C73)</f>
        <v>414.84578255834413</v>
      </c>
      <c r="K73" s="2">
        <f>TREND(Calibration!$A$2:$A$4,Calibration!$C$2:$C$4,E73)</f>
        <v>883.27409843939392</v>
      </c>
      <c r="L73" s="2">
        <f>TREND(Calibration!$A$2:$A$4,Calibration!$D$2:$D$4,G73)</f>
        <v>548.71761953812825</v>
      </c>
    </row>
    <row r="74" spans="1:12" x14ac:dyDescent="0.25">
      <c r="A74">
        <v>360087</v>
      </c>
      <c r="B74">
        <v>14.72000027</v>
      </c>
      <c r="C74">
        <v>0.64749997999999997</v>
      </c>
      <c r="D74">
        <v>9.9000003020963209E+37</v>
      </c>
      <c r="E74">
        <v>2.71099997</v>
      </c>
      <c r="F74">
        <v>9.9000003020963209E+37</v>
      </c>
      <c r="G74">
        <v>1.43219995</v>
      </c>
      <c r="H74">
        <v>9.9000003020963209E+37</v>
      </c>
      <c r="J74" s="2">
        <f>TREND(Calibration!$A$2:$A$4,Calibration!$B$2:$B$4,C74)</f>
        <v>413.8643708341512</v>
      </c>
      <c r="K74" s="2">
        <f>TREND(Calibration!$A$2:$A$4,Calibration!$C$2:$C$4,E74)</f>
        <v>1077.0705091076265</v>
      </c>
      <c r="L74" s="2">
        <f>TREND(Calibration!$A$2:$A$4,Calibration!$D$2:$D$4,G74)</f>
        <v>549.37716064897575</v>
      </c>
    </row>
    <row r="75" spans="1:12" x14ac:dyDescent="0.25">
      <c r="A75">
        <v>365646</v>
      </c>
      <c r="B75">
        <v>14.55200005</v>
      </c>
      <c r="C75">
        <v>0.64859997999999996</v>
      </c>
      <c r="D75">
        <v>735.5</v>
      </c>
      <c r="E75">
        <v>2.0423998800000001</v>
      </c>
      <c r="F75">
        <v>9.9000003020963209E+37</v>
      </c>
      <c r="G75">
        <v>1.43060005</v>
      </c>
      <c r="H75">
        <v>9.9000003020963209E+37</v>
      </c>
      <c r="J75" s="2">
        <f>TREND(Calibration!$A$2:$A$4,Calibration!$B$2:$B$4,C75)</f>
        <v>414.53907874376057</v>
      </c>
      <c r="K75" s="2">
        <f>TREND(Calibration!$A$2:$A$4,Calibration!$C$2:$C$4,E75)</f>
        <v>806.56458951412753</v>
      </c>
      <c r="L75" s="2">
        <f>TREND(Calibration!$A$2:$A$4,Calibration!$D$2:$D$4,G75)</f>
        <v>548.71761953812825</v>
      </c>
    </row>
    <row r="76" spans="1:12" x14ac:dyDescent="0.25">
      <c r="A76">
        <v>370090</v>
      </c>
      <c r="B76">
        <v>14.32800007</v>
      </c>
      <c r="C76">
        <v>0.64639997000000005</v>
      </c>
      <c r="D76">
        <v>9.9000003020963209E+37</v>
      </c>
      <c r="E76">
        <v>1.98950005</v>
      </c>
      <c r="F76">
        <v>9.9000003020963209E+37</v>
      </c>
      <c r="G76">
        <v>1.42999995</v>
      </c>
      <c r="H76">
        <v>9.9000003020963209E+37</v>
      </c>
      <c r="J76" s="2">
        <f>TREND(Calibration!$A$2:$A$4,Calibration!$B$2:$B$4,C76)</f>
        <v>413.18965679083362</v>
      </c>
      <c r="K76" s="2">
        <f>TREND(Calibration!$A$2:$A$4,Calibration!$C$2:$C$4,E76)</f>
        <v>785.16208392892815</v>
      </c>
      <c r="L76" s="2">
        <f>TREND(Calibration!$A$2:$A$4,Calibration!$D$2:$D$4,G76)</f>
        <v>548.47023493870358</v>
      </c>
    </row>
    <row r="77" spans="1:12" x14ac:dyDescent="0.25">
      <c r="A77">
        <v>375089</v>
      </c>
      <c r="B77">
        <v>14.1590004</v>
      </c>
      <c r="C77">
        <v>0.64700000999999996</v>
      </c>
      <c r="D77">
        <v>526.64300536999997</v>
      </c>
      <c r="E77">
        <v>2.08130002</v>
      </c>
      <c r="F77">
        <v>9.9000003020963209E+37</v>
      </c>
      <c r="G77">
        <v>1.43060005</v>
      </c>
      <c r="H77">
        <v>9.9000003020963209E+37</v>
      </c>
      <c r="J77" s="2">
        <f>TREND(Calibration!$A$2:$A$4,Calibration!$B$2:$B$4,C77)</f>
        <v>413.5577038218172</v>
      </c>
      <c r="K77" s="2">
        <f>TREND(Calibration!$A$2:$A$4,Calibration!$C$2:$C$4,E77)</f>
        <v>822.30302314642904</v>
      </c>
      <c r="L77" s="2">
        <f>TREND(Calibration!$A$2:$A$4,Calibration!$D$2:$D$4,G77)</f>
        <v>548.71761953812825</v>
      </c>
    </row>
    <row r="78" spans="1:12" x14ac:dyDescent="0.25">
      <c r="A78">
        <v>380088</v>
      </c>
      <c r="B78">
        <v>14.01599979</v>
      </c>
      <c r="C78">
        <v>0.64700000999999996</v>
      </c>
      <c r="D78">
        <v>918.71697998000002</v>
      </c>
      <c r="E78">
        <v>2.43230009</v>
      </c>
      <c r="F78">
        <v>9.9000003020963209E+37</v>
      </c>
      <c r="G78">
        <v>1.43429995</v>
      </c>
      <c r="H78">
        <v>9.9000003020963209E+37</v>
      </c>
      <c r="J78" s="2">
        <f>TREND(Calibration!$A$2:$A$4,Calibration!$B$2:$B$4,C78)</f>
        <v>413.5577038218172</v>
      </c>
      <c r="K78" s="2">
        <f>TREND(Calibration!$A$2:$A$4,Calibration!$C$2:$C$4,E78)</f>
        <v>964.3125713544357</v>
      </c>
      <c r="L78" s="2">
        <f>TREND(Calibration!$A$2:$A$4,Calibration!$D$2:$D$4,G78)</f>
        <v>550.24286246332656</v>
      </c>
    </row>
    <row r="79" spans="1:12" x14ac:dyDescent="0.25">
      <c r="A79">
        <v>385089</v>
      </c>
      <c r="B79">
        <v>13.94799995</v>
      </c>
      <c r="C79">
        <v>0.64259999999999995</v>
      </c>
      <c r="D79">
        <v>9.9000003020963209E+37</v>
      </c>
      <c r="E79">
        <v>1.9737999399999999</v>
      </c>
      <c r="F79">
        <v>9.9000003020963209E+37</v>
      </c>
      <c r="G79">
        <v>1.43700004</v>
      </c>
      <c r="H79">
        <v>9.9000003020963209E+37</v>
      </c>
      <c r="J79" s="2">
        <f>TREND(Calibration!$A$2:$A$4,Calibration!$B$2:$B$4,C79)</f>
        <v>410.85886604967158</v>
      </c>
      <c r="K79" s="2">
        <f>TREND(Calibration!$A$2:$A$4,Calibration!$C$2:$C$4,E79)</f>
        <v>778.81004665464491</v>
      </c>
      <c r="L79" s="2">
        <f>TREND(Calibration!$A$2:$A$4,Calibration!$D$2:$D$4,G79)</f>
        <v>551.35594475471237</v>
      </c>
    </row>
    <row r="80" spans="1:12" x14ac:dyDescent="0.25">
      <c r="A80">
        <v>390089</v>
      </c>
      <c r="B80">
        <v>13.928999900000001</v>
      </c>
      <c r="C80">
        <v>0.64160001</v>
      </c>
      <c r="D80">
        <v>1257.6340332</v>
      </c>
      <c r="E80">
        <v>1.9754999900000001</v>
      </c>
      <c r="F80">
        <v>1170.0469970700001</v>
      </c>
      <c r="G80">
        <v>1.4354000099999999</v>
      </c>
      <c r="H80">
        <v>9.9000003020963209E+37</v>
      </c>
      <c r="J80" s="2">
        <f>TREND(Calibration!$A$2:$A$4,Calibration!$B$2:$B$4,C80)</f>
        <v>410.24550135646228</v>
      </c>
      <c r="K80" s="2">
        <f>TREND(Calibration!$A$2:$A$4,Calibration!$C$2:$C$4,E80)</f>
        <v>779.49786227938557</v>
      </c>
      <c r="L80" s="2">
        <f>TREND(Calibration!$A$2:$A$4,Calibration!$D$2:$D$4,G80)</f>
        <v>550.6963500528002</v>
      </c>
    </row>
    <row r="81" spans="1:12" x14ac:dyDescent="0.25">
      <c r="A81">
        <v>395088</v>
      </c>
      <c r="B81">
        <v>14.00599957</v>
      </c>
      <c r="C81">
        <v>0.65240001999999997</v>
      </c>
      <c r="D81">
        <v>1051.9689941399999</v>
      </c>
      <c r="E81">
        <v>1.9598</v>
      </c>
      <c r="F81">
        <v>908.84002685999997</v>
      </c>
      <c r="G81">
        <v>1.43219995</v>
      </c>
      <c r="H81">
        <v>9.9000003020963209E+37</v>
      </c>
      <c r="J81" s="2">
        <f>TREND(Calibration!$A$2:$A$4,Calibration!$B$2:$B$4,C81)</f>
        <v>416.86991242088044</v>
      </c>
      <c r="K81" s="2">
        <f>TREND(Calibration!$A$2:$A$4,Calibration!$C$2:$C$4,E81)</f>
        <v>773.14587355536548</v>
      </c>
      <c r="L81" s="2">
        <f>TREND(Calibration!$A$2:$A$4,Calibration!$D$2:$D$4,G81)</f>
        <v>549.37716064897575</v>
      </c>
    </row>
    <row r="82" spans="1:12" x14ac:dyDescent="0.25">
      <c r="A82">
        <v>400087</v>
      </c>
      <c r="B82">
        <v>14.010000229999999</v>
      </c>
      <c r="C82">
        <v>0.65130001000000004</v>
      </c>
      <c r="D82">
        <v>1352.04504395</v>
      </c>
      <c r="E82">
        <v>1.96899998</v>
      </c>
      <c r="F82">
        <v>706.58599853999999</v>
      </c>
      <c r="G82">
        <v>1.4376000200000001</v>
      </c>
      <c r="H82">
        <v>9.9000003020963209E+37</v>
      </c>
      <c r="J82" s="2">
        <f>TREND(Calibration!$A$2:$A$4,Calibration!$B$2:$B$4,C82)</f>
        <v>416.19519837756286</v>
      </c>
      <c r="K82" s="2">
        <f>TREND(Calibration!$A$2:$A$4,Calibration!$C$2:$C$4,E82)</f>
        <v>776.86805230969651</v>
      </c>
      <c r="L82" s="2">
        <f>TREND(Calibration!$A$2:$A$4,Calibration!$D$2:$D$4,G82)</f>
        <v>551.60327988546203</v>
      </c>
    </row>
    <row r="83" spans="1:12" x14ac:dyDescent="0.25">
      <c r="A83">
        <v>405089</v>
      </c>
      <c r="B83">
        <v>14.01299953</v>
      </c>
      <c r="C83">
        <v>0.65670002000000005</v>
      </c>
      <c r="D83">
        <v>606.72998046999999</v>
      </c>
      <c r="E83">
        <v>1.98520005</v>
      </c>
      <c r="F83">
        <v>9.9000003020963209E+37</v>
      </c>
      <c r="G83">
        <v>1.4337999800000001</v>
      </c>
      <c r="H83">
        <v>9.9000003020963209E+37</v>
      </c>
      <c r="J83" s="2">
        <f>TREND(Calibration!$A$2:$A$4,Calibration!$B$2:$B$4,C83)</f>
        <v>419.5074069766261</v>
      </c>
      <c r="K83" s="2">
        <f>TREND(Calibration!$A$2:$A$4,Calibration!$C$2:$C$4,E83)</f>
        <v>783.42236616393052</v>
      </c>
      <c r="L83" s="2">
        <f>TREND(Calibration!$A$2:$A$4,Calibration!$D$2:$D$4,G83)</f>
        <v>550.03675535088803</v>
      </c>
    </row>
    <row r="84" spans="1:12" x14ac:dyDescent="0.25">
      <c r="A84">
        <v>410088</v>
      </c>
      <c r="B84">
        <v>13.963999749999999</v>
      </c>
      <c r="C84">
        <v>0.65020001000000005</v>
      </c>
      <c r="D84">
        <v>864.44299316000001</v>
      </c>
      <c r="E84">
        <v>1.9608999499999999</v>
      </c>
      <c r="F84">
        <v>9.9000003020963209E+37</v>
      </c>
      <c r="G84">
        <v>1.43490005</v>
      </c>
      <c r="H84">
        <v>9.9000003020963209E+37</v>
      </c>
      <c r="J84" s="2">
        <f>TREND(Calibration!$A$2:$A$4,Calibration!$B$2:$B$4,C84)</f>
        <v>415.52049046795355</v>
      </c>
      <c r="K84" s="2">
        <f>TREND(Calibration!$A$2:$A$4,Calibration!$C$2:$C$4,E84)</f>
        <v>773.59089740550723</v>
      </c>
      <c r="L84" s="2">
        <f>TREND(Calibration!$A$2:$A$4,Calibration!$D$2:$D$4,G84)</f>
        <v>550.49024706275122</v>
      </c>
    </row>
    <row r="85" spans="1:12" x14ac:dyDescent="0.25">
      <c r="A85">
        <v>415088</v>
      </c>
      <c r="B85">
        <v>13.88300037</v>
      </c>
      <c r="C85">
        <v>0.65289998000000005</v>
      </c>
      <c r="D85">
        <v>617.73797606999995</v>
      </c>
      <c r="E85">
        <v>1.8896000399999999</v>
      </c>
      <c r="F85">
        <v>9.9000003020963209E+37</v>
      </c>
      <c r="G85">
        <v>1.43599999</v>
      </c>
      <c r="H85">
        <v>9.9000003020963209E+37</v>
      </c>
      <c r="J85" s="2">
        <f>TREND(Calibration!$A$2:$A$4,Calibration!$B$2:$B$4,C85)</f>
        <v>417.17657329950623</v>
      </c>
      <c r="K85" s="2">
        <f>TREND(Calibration!$A$2:$A$4,Calibration!$C$2:$C$4,E85)</f>
        <v>744.74398576138265</v>
      </c>
      <c r="L85" s="2">
        <f>TREND(Calibration!$A$2:$A$4,Calibration!$D$2:$D$4,G85)</f>
        <v>550.94368518354975</v>
      </c>
    </row>
    <row r="86" spans="1:12" x14ac:dyDescent="0.25">
      <c r="A86">
        <v>420089</v>
      </c>
      <c r="B86">
        <v>13.772999759999999</v>
      </c>
      <c r="C86">
        <v>0.65130001000000004</v>
      </c>
      <c r="D86">
        <v>9.9000003020963209E+37</v>
      </c>
      <c r="E86">
        <v>1.9576</v>
      </c>
      <c r="F86">
        <v>9.9000003020963209E+37</v>
      </c>
      <c r="G86">
        <v>1.43599999</v>
      </c>
      <c r="H86">
        <v>9.9000003020963209E+37</v>
      </c>
      <c r="J86" s="2">
        <f>TREND(Calibration!$A$2:$A$4,Calibration!$B$2:$B$4,C86)</f>
        <v>416.19519837756286</v>
      </c>
      <c r="K86" s="2">
        <f>TREND(Calibration!$A$2:$A$4,Calibration!$C$2:$C$4,E86)</f>
        <v>772.25578539652952</v>
      </c>
      <c r="L86" s="2">
        <f>TREND(Calibration!$A$2:$A$4,Calibration!$D$2:$D$4,G86)</f>
        <v>550.94368518354975</v>
      </c>
    </row>
    <row r="87" spans="1:12" x14ac:dyDescent="0.25">
      <c r="A87">
        <v>425088</v>
      </c>
      <c r="B87">
        <v>13.713999749999999</v>
      </c>
      <c r="C87">
        <v>0.64859997999999996</v>
      </c>
      <c r="D87">
        <v>539.94500731999995</v>
      </c>
      <c r="E87">
        <v>2.10619998</v>
      </c>
      <c r="F87">
        <v>9.9000003020963209E+37</v>
      </c>
      <c r="G87">
        <v>1.4337999800000001</v>
      </c>
      <c r="H87">
        <v>1342.3139648399999</v>
      </c>
      <c r="J87" s="2">
        <f>TREND(Calibration!$A$2:$A$4,Calibration!$B$2:$B$4,C87)</f>
        <v>414.53907874376057</v>
      </c>
      <c r="K87" s="2">
        <f>TREND(Calibration!$A$2:$A$4,Calibration!$C$2:$C$4,E87)</f>
        <v>832.37718657892481</v>
      </c>
      <c r="L87" s="2">
        <f>TREND(Calibration!$A$2:$A$4,Calibration!$D$2:$D$4,G87)</f>
        <v>550.03675535088803</v>
      </c>
    </row>
    <row r="88" spans="1:12" x14ac:dyDescent="0.25">
      <c r="A88">
        <v>430088</v>
      </c>
      <c r="B88">
        <v>13.6590004</v>
      </c>
      <c r="C88">
        <v>0.65020001000000005</v>
      </c>
      <c r="D88">
        <v>9.9000003020963209E+37</v>
      </c>
      <c r="E88">
        <v>2.2400999100000001</v>
      </c>
      <c r="F88">
        <v>1096.29199219</v>
      </c>
      <c r="G88">
        <v>1.43700004</v>
      </c>
      <c r="H88">
        <v>9.9000003020963209E+37</v>
      </c>
      <c r="J88" s="2">
        <f>TREND(Calibration!$A$2:$A$4,Calibration!$B$2:$B$4,C88)</f>
        <v>415.52049046795355</v>
      </c>
      <c r="K88" s="2">
        <f>TREND(Calibration!$A$2:$A$4,Calibration!$C$2:$C$4,E88)</f>
        <v>886.55116028891211</v>
      </c>
      <c r="L88" s="2">
        <f>TREND(Calibration!$A$2:$A$4,Calibration!$D$2:$D$4,G88)</f>
        <v>551.35594475471237</v>
      </c>
    </row>
    <row r="89" spans="1:12" x14ac:dyDescent="0.25">
      <c r="A89">
        <v>435089</v>
      </c>
      <c r="B89">
        <v>13.630000109999999</v>
      </c>
      <c r="C89">
        <v>0.64969999</v>
      </c>
      <c r="D89">
        <v>9.9000003020963209E+37</v>
      </c>
      <c r="E89">
        <v>2.11859989</v>
      </c>
      <c r="F89">
        <v>825.72302246000004</v>
      </c>
      <c r="G89">
        <v>1.43649995</v>
      </c>
      <c r="H89">
        <v>9.9000003020963209E+37</v>
      </c>
      <c r="J89" s="2">
        <f>TREND(Calibration!$A$2:$A$4,Calibration!$B$2:$B$4,C89)</f>
        <v>415.21379278707821</v>
      </c>
      <c r="K89" s="2">
        <f>TREND(Calibration!$A$2:$A$4,Calibration!$C$2:$C$4,E89)</f>
        <v>837.39401069784856</v>
      </c>
      <c r="L89" s="2">
        <f>TREND(Calibration!$A$2:$A$4,Calibration!$D$2:$D$4,G89)</f>
        <v>551.14978817359872</v>
      </c>
    </row>
    <row r="90" spans="1:12" x14ac:dyDescent="0.25">
      <c r="A90">
        <v>440089</v>
      </c>
      <c r="B90">
        <v>13.70199966</v>
      </c>
      <c r="C90">
        <v>0.64639997000000005</v>
      </c>
      <c r="D90">
        <v>1327.7609863299999</v>
      </c>
      <c r="E90">
        <v>2.1326000700000001</v>
      </c>
      <c r="F90">
        <v>838.98999022999999</v>
      </c>
      <c r="G90">
        <v>1.4354000099999999</v>
      </c>
      <c r="H90">
        <v>9.9000003020963209E+37</v>
      </c>
      <c r="J90" s="2">
        <f>TREND(Calibration!$A$2:$A$4,Calibration!$B$2:$B$4,C90)</f>
        <v>413.18965679083362</v>
      </c>
      <c r="K90" s="2">
        <f>TREND(Calibration!$A$2:$A$4,Calibration!$C$2:$C$4,E90)</f>
        <v>843.05828089765441</v>
      </c>
      <c r="L90" s="2">
        <f>TREND(Calibration!$A$2:$A$4,Calibration!$D$2:$D$4,G90)</f>
        <v>550.6963500528002</v>
      </c>
    </row>
    <row r="91" spans="1:12" x14ac:dyDescent="0.25">
      <c r="A91">
        <v>445088</v>
      </c>
      <c r="B91">
        <v>13.756999970000001</v>
      </c>
      <c r="C91">
        <v>0.64749997999999997</v>
      </c>
      <c r="D91">
        <v>1063.3260498</v>
      </c>
      <c r="E91">
        <v>2.0137999099999999</v>
      </c>
      <c r="F91">
        <v>895.30200194999998</v>
      </c>
      <c r="G91">
        <v>1.43429995</v>
      </c>
      <c r="H91">
        <v>9.9000003020963209E+37</v>
      </c>
      <c r="J91" s="2">
        <f>TREND(Calibration!$A$2:$A$4,Calibration!$B$2:$B$4,C91)</f>
        <v>413.8643708341512</v>
      </c>
      <c r="K91" s="2">
        <f>TREND(Calibration!$A$2:$A$4,Calibration!$C$2:$C$4,E91)</f>
        <v>794.99345558682501</v>
      </c>
      <c r="L91" s="2">
        <f>TREND(Calibration!$A$2:$A$4,Calibration!$D$2:$D$4,G91)</f>
        <v>550.24286246332656</v>
      </c>
    </row>
    <row r="92" spans="1:12" x14ac:dyDescent="0.25">
      <c r="A92">
        <v>450101</v>
      </c>
      <c r="B92">
        <v>13.84399986</v>
      </c>
      <c r="C92">
        <v>0.64800000000000002</v>
      </c>
      <c r="D92">
        <v>926.51397704999999</v>
      </c>
      <c r="E92">
        <v>1.85720003</v>
      </c>
      <c r="F92">
        <v>929.18298340000001</v>
      </c>
      <c r="G92">
        <v>1.4376000200000001</v>
      </c>
      <c r="H92">
        <v>9.9000003020963209E+37</v>
      </c>
      <c r="J92" s="2">
        <f>TREND(Calibration!$A$2:$A$4,Calibration!$B$2:$B$4,C92)</f>
        <v>414.17106851502655</v>
      </c>
      <c r="K92" s="2">
        <f>TREND(Calibration!$A$2:$A$4,Calibration!$C$2:$C$4,E92)</f>
        <v>731.63541064903325</v>
      </c>
      <c r="L92" s="2">
        <f>TREND(Calibration!$A$2:$A$4,Calibration!$D$2:$D$4,G92)</f>
        <v>551.60327988546203</v>
      </c>
    </row>
    <row r="93" spans="1:12" x14ac:dyDescent="0.25">
      <c r="A93">
        <v>455100</v>
      </c>
      <c r="B93">
        <v>13.92199993</v>
      </c>
      <c r="C93">
        <v>0.65609998000000003</v>
      </c>
      <c r="D93">
        <v>794.57501220999995</v>
      </c>
      <c r="E93">
        <v>1.8405</v>
      </c>
      <c r="F93">
        <v>9.9000003020963209E+37</v>
      </c>
      <c r="G93">
        <v>1.4376000200000001</v>
      </c>
      <c r="H93">
        <v>9.9000003020963209E+37</v>
      </c>
      <c r="J93" s="2">
        <f>TREND(Calibration!$A$2:$A$4,Calibration!$B$2:$B$4,C93)</f>
        <v>419.13935994564247</v>
      </c>
      <c r="K93" s="2">
        <f>TREND(Calibration!$A$2:$A$4,Calibration!$C$2:$C$4,E93)</f>
        <v>724.87882021484859</v>
      </c>
      <c r="L93" s="2">
        <f>TREND(Calibration!$A$2:$A$4,Calibration!$D$2:$D$4,G93)</f>
        <v>551.60327988546203</v>
      </c>
    </row>
    <row r="94" spans="1:12" x14ac:dyDescent="0.25">
      <c r="A94">
        <v>460089</v>
      </c>
      <c r="B94">
        <v>13.864000320000001</v>
      </c>
      <c r="C94">
        <v>0.65609998000000003</v>
      </c>
      <c r="D94">
        <v>1120.0970459</v>
      </c>
      <c r="E94">
        <v>1.99380004</v>
      </c>
      <c r="F94">
        <v>9.9000003020963209E+37</v>
      </c>
      <c r="G94">
        <v>1.4376000200000001</v>
      </c>
      <c r="H94">
        <v>9.9000003020963209E+37</v>
      </c>
      <c r="J94" s="2">
        <f>TREND(Calibration!$A$2:$A$4,Calibration!$B$2:$B$4,C94)</f>
        <v>419.13935994564247</v>
      </c>
      <c r="K94" s="2">
        <f>TREND(Calibration!$A$2:$A$4,Calibration!$C$2:$C$4,E94)</f>
        <v>786.90179764807056</v>
      </c>
      <c r="L94" s="2">
        <f>TREND(Calibration!$A$2:$A$4,Calibration!$D$2:$D$4,G94)</f>
        <v>551.60327988546203</v>
      </c>
    </row>
    <row r="95" spans="1:12" x14ac:dyDescent="0.25">
      <c r="A95">
        <v>465089</v>
      </c>
      <c r="B95">
        <v>13.82499981</v>
      </c>
      <c r="C95">
        <v>0.64859997999999996</v>
      </c>
      <c r="D95">
        <v>637.85101318</v>
      </c>
      <c r="E95">
        <v>1.8971999900000001</v>
      </c>
      <c r="F95">
        <v>9.9000003020963209E+37</v>
      </c>
      <c r="G95">
        <v>1.4376000200000001</v>
      </c>
      <c r="H95">
        <v>1083.73400879</v>
      </c>
      <c r="J95" s="2">
        <f>TREND(Calibration!$A$2:$A$4,Calibration!$B$2:$B$4,C95)</f>
        <v>414.53907874376057</v>
      </c>
      <c r="K95" s="2">
        <f>TREND(Calibration!$A$2:$A$4,Calibration!$C$2:$C$4,E95)</f>
        <v>747.81881553535811</v>
      </c>
      <c r="L95" s="2">
        <f>TREND(Calibration!$A$2:$A$4,Calibration!$D$2:$D$4,G95)</f>
        <v>551.60327988546203</v>
      </c>
    </row>
    <row r="96" spans="1:12" x14ac:dyDescent="0.25">
      <c r="A96">
        <v>470088</v>
      </c>
      <c r="B96">
        <v>13.791999819999999</v>
      </c>
      <c r="C96">
        <v>0.65450001000000002</v>
      </c>
      <c r="D96">
        <v>1099.9010009799999</v>
      </c>
      <c r="E96">
        <v>1.97109997</v>
      </c>
      <c r="F96">
        <v>9.9000003020963209E+37</v>
      </c>
      <c r="G96">
        <v>1.43649995</v>
      </c>
      <c r="H96">
        <v>9.9000003020963209E+37</v>
      </c>
      <c r="J96" s="2">
        <f>TREND(Calibration!$A$2:$A$4,Calibration!$B$2:$B$4,C96)</f>
        <v>418.15798502369915</v>
      </c>
      <c r="K96" s="2">
        <f>TREND(Calibration!$A$2:$A$4,Calibration!$C$2:$C$4,E96)</f>
        <v>777.71767787000294</v>
      </c>
      <c r="L96" s="2">
        <f>TREND(Calibration!$A$2:$A$4,Calibration!$D$2:$D$4,G96)</f>
        <v>551.14978817359872</v>
      </c>
    </row>
    <row r="97" spans="1:12" x14ac:dyDescent="0.25">
      <c r="A97">
        <v>475089</v>
      </c>
      <c r="B97">
        <v>13.80200005</v>
      </c>
      <c r="C97">
        <v>0.65240001999999997</v>
      </c>
      <c r="D97">
        <v>999.58300781000003</v>
      </c>
      <c r="E97">
        <v>2.0624001000000001</v>
      </c>
      <c r="F97">
        <v>9.9000003020963209E+37</v>
      </c>
      <c r="G97">
        <v>1.43700004</v>
      </c>
      <c r="H97">
        <v>9.9000003020963209E+37</v>
      </c>
      <c r="J97" s="2">
        <f>TREND(Calibration!$A$2:$A$4,Calibration!$B$2:$B$4,C97)</f>
        <v>416.86991242088044</v>
      </c>
      <c r="K97" s="2">
        <f>TREND(Calibration!$A$2:$A$4,Calibration!$C$2:$C$4,E97)</f>
        <v>814.65638905781634</v>
      </c>
      <c r="L97" s="2">
        <f>TREND(Calibration!$A$2:$A$4,Calibration!$D$2:$D$4,G97)</f>
        <v>551.35594475471237</v>
      </c>
    </row>
    <row r="98" spans="1:12" x14ac:dyDescent="0.25">
      <c r="A98">
        <v>480087</v>
      </c>
      <c r="B98">
        <v>13.77900028</v>
      </c>
      <c r="C98">
        <v>0.65399998000000004</v>
      </c>
      <c r="D98">
        <v>1072.4010009799999</v>
      </c>
      <c r="E98">
        <v>2.02349997</v>
      </c>
      <c r="F98">
        <v>9.9000003020963209E+37</v>
      </c>
      <c r="G98">
        <v>1.43920004</v>
      </c>
      <c r="H98">
        <v>9.9000003020963209E+37</v>
      </c>
      <c r="J98" s="2">
        <f>TREND(Calibration!$A$2:$A$4,Calibration!$B$2:$B$4,C98)</f>
        <v>417.85128120911554</v>
      </c>
      <c r="K98" s="2">
        <f>TREND(Calibration!$A$2:$A$4,Calibration!$C$2:$C$4,E98)</f>
        <v>798.91795947136995</v>
      </c>
      <c r="L98" s="2">
        <f>TREND(Calibration!$A$2:$A$4,Calibration!$D$2:$D$4,G98)</f>
        <v>552.26287046498464</v>
      </c>
    </row>
    <row r="99" spans="1:12" x14ac:dyDescent="0.25">
      <c r="A99">
        <v>485086</v>
      </c>
      <c r="B99">
        <v>13.81200027</v>
      </c>
      <c r="C99">
        <v>0.65939999000000005</v>
      </c>
      <c r="D99">
        <v>879.63598633000004</v>
      </c>
      <c r="E99">
        <v>2.1196999500000002</v>
      </c>
      <c r="F99">
        <v>9.9000003020963209E+37</v>
      </c>
      <c r="G99">
        <v>1.43920004</v>
      </c>
      <c r="H99">
        <v>9.9000003020963209E+37</v>
      </c>
      <c r="J99" s="2">
        <f>TREND(Calibration!$A$2:$A$4,Calibration!$B$2:$B$4,C99)</f>
        <v>421.16348980817878</v>
      </c>
      <c r="K99" s="2">
        <f>TREND(Calibration!$A$2:$A$4,Calibration!$C$2:$C$4,E99)</f>
        <v>837.83907905239823</v>
      </c>
      <c r="L99" s="2">
        <f>TREND(Calibration!$A$2:$A$4,Calibration!$D$2:$D$4,G99)</f>
        <v>552.26287046498464</v>
      </c>
    </row>
    <row r="100" spans="1:12" x14ac:dyDescent="0.25">
      <c r="A100">
        <v>490106</v>
      </c>
      <c r="B100">
        <v>13.932000159999999</v>
      </c>
      <c r="C100">
        <v>0.65339999999999998</v>
      </c>
      <c r="D100">
        <v>9.9000003020963209E+37</v>
      </c>
      <c r="E100">
        <v>2.1737000900000001</v>
      </c>
      <c r="F100">
        <v>9.9000003020963209E+37</v>
      </c>
      <c r="G100">
        <v>1.4397000099999999</v>
      </c>
      <c r="H100">
        <v>9.9000003020963209E+37</v>
      </c>
      <c r="J100" s="2">
        <f>TREND(Calibration!$A$2:$A$4,Calibration!$B$2:$B$4,C100)</f>
        <v>417.48327098038152</v>
      </c>
      <c r="K100" s="2">
        <f>TREND(Calibration!$A$2:$A$4,Calibration!$C$2:$C$4,E100)</f>
        <v>859.68675413852884</v>
      </c>
      <c r="L100" s="2">
        <f>TREND(Calibration!$A$2:$A$4,Calibration!$D$2:$D$4,G100)</f>
        <v>552.46897757742306</v>
      </c>
    </row>
    <row r="101" spans="1:12" x14ac:dyDescent="0.25">
      <c r="A101">
        <v>495087</v>
      </c>
      <c r="B101">
        <v>14.12699986</v>
      </c>
      <c r="C101">
        <v>0.66100000999999997</v>
      </c>
      <c r="D101">
        <v>476.37899779999998</v>
      </c>
      <c r="E101">
        <v>2.0861999999999998</v>
      </c>
      <c r="F101">
        <v>9.9000003020963209E+37</v>
      </c>
      <c r="G101">
        <v>1.43700004</v>
      </c>
      <c r="H101">
        <v>1242.0780029299999</v>
      </c>
      <c r="J101" s="2">
        <f>TREND(Calibration!$A$2:$A$4,Calibration!$B$2:$B$4,C101)</f>
        <v>422.14489539866344</v>
      </c>
      <c r="K101" s="2">
        <f>TREND(Calibration!$A$2:$A$4,Calibration!$C$2:$C$4,E101)</f>
        <v>824.28548413576232</v>
      </c>
      <c r="L101" s="2">
        <f>TREND(Calibration!$A$2:$A$4,Calibration!$D$2:$D$4,G101)</f>
        <v>551.35594475471237</v>
      </c>
    </row>
    <row r="102" spans="1:12" x14ac:dyDescent="0.25">
      <c r="A102">
        <v>500087</v>
      </c>
      <c r="B102">
        <v>14.21700001</v>
      </c>
      <c r="C102">
        <v>0.65939999000000005</v>
      </c>
      <c r="D102">
        <v>752.68597411999997</v>
      </c>
      <c r="E102">
        <v>1.98950005</v>
      </c>
      <c r="F102">
        <v>9.9000003020963209E+37</v>
      </c>
      <c r="G102">
        <v>1.4386999600000001</v>
      </c>
      <c r="H102">
        <v>9.9000003020963209E+37</v>
      </c>
      <c r="J102" s="2">
        <f>TREND(Calibration!$A$2:$A$4,Calibration!$B$2:$B$4,C102)</f>
        <v>421.16348980817878</v>
      </c>
      <c r="K102" s="2">
        <f>TREND(Calibration!$A$2:$A$4,Calibration!$C$2:$C$4,E102)</f>
        <v>785.16208392892815</v>
      </c>
      <c r="L102" s="2">
        <f>TREND(Calibration!$A$2:$A$4,Calibration!$D$2:$D$4,G102)</f>
        <v>552.05671800626055</v>
      </c>
    </row>
    <row r="103" spans="1:12" x14ac:dyDescent="0.25">
      <c r="A103">
        <v>505087</v>
      </c>
      <c r="B103">
        <v>14.29800034</v>
      </c>
      <c r="C103">
        <v>0.66640001999999998</v>
      </c>
      <c r="D103">
        <v>1227.0770263700001</v>
      </c>
      <c r="E103">
        <v>2.2135999200000001</v>
      </c>
      <c r="F103">
        <v>9.9000003020963209E+37</v>
      </c>
      <c r="G103">
        <v>1.4376000200000001</v>
      </c>
      <c r="H103">
        <v>9.9000003020963209E+37</v>
      </c>
      <c r="J103" s="2">
        <f>TREND(Calibration!$A$2:$A$4,Calibration!$B$2:$B$4,C103)</f>
        <v>425.45710399772662</v>
      </c>
      <c r="K103" s="2">
        <f>TREND(Calibration!$A$2:$A$4,Calibration!$C$2:$C$4,E103)</f>
        <v>875.82964787606079</v>
      </c>
      <c r="L103" s="2">
        <f>TREND(Calibration!$A$2:$A$4,Calibration!$D$2:$D$4,G103)</f>
        <v>551.60327988546203</v>
      </c>
    </row>
    <row r="104" spans="1:12" x14ac:dyDescent="0.25">
      <c r="A104">
        <v>510087</v>
      </c>
      <c r="B104">
        <v>14.34399986</v>
      </c>
      <c r="C104">
        <v>0.66589999</v>
      </c>
      <c r="D104">
        <v>9.9000003020963209E+37</v>
      </c>
      <c r="E104">
        <v>2.3847999600000001</v>
      </c>
      <c r="F104">
        <v>9.9000003020963209E+37</v>
      </c>
      <c r="G104">
        <v>1.43649995</v>
      </c>
      <c r="H104">
        <v>9.9000003020963209E+37</v>
      </c>
      <c r="J104" s="2">
        <f>TREND(Calibration!$A$2:$A$4,Calibration!$B$2:$B$4,C104)</f>
        <v>425.15040018314306</v>
      </c>
      <c r="K104" s="2">
        <f>TREND(Calibration!$A$2:$A$4,Calibration!$C$2:$C$4,E104)</f>
        <v>945.09470623799405</v>
      </c>
      <c r="L104" s="2">
        <f>TREND(Calibration!$A$2:$A$4,Calibration!$D$2:$D$4,G104)</f>
        <v>551.14978817359872</v>
      </c>
    </row>
    <row r="105" spans="1:12" x14ac:dyDescent="0.25">
      <c r="A105">
        <v>515087</v>
      </c>
      <c r="B105">
        <v>14.414999959999999</v>
      </c>
      <c r="C105">
        <v>0.66860001999999996</v>
      </c>
      <c r="D105">
        <v>9.9000003020963209E+37</v>
      </c>
      <c r="E105">
        <v>2.6521000899999998</v>
      </c>
      <c r="F105">
        <v>9.9000003020963209E+37</v>
      </c>
      <c r="G105">
        <v>1.43490005</v>
      </c>
      <c r="H105">
        <v>1146.0489502</v>
      </c>
      <c r="J105" s="2">
        <f>TREND(Calibration!$A$2:$A$4,Calibration!$B$2:$B$4,C105)</f>
        <v>426.8065198169453</v>
      </c>
      <c r="K105" s="2">
        <f>TREND(Calibration!$A$2:$A$4,Calibration!$C$2:$C$4,E105)</f>
        <v>1053.2404701326889</v>
      </c>
      <c r="L105" s="2">
        <f>TREND(Calibration!$A$2:$A$4,Calibration!$D$2:$D$4,G105)</f>
        <v>550.49024706275122</v>
      </c>
    </row>
    <row r="106" spans="1:12" x14ac:dyDescent="0.25">
      <c r="A106">
        <v>520087</v>
      </c>
      <c r="B106">
        <v>14.545000079999999</v>
      </c>
      <c r="C106">
        <v>0.66420000999999995</v>
      </c>
      <c r="D106">
        <v>9.9000003020963209E+37</v>
      </c>
      <c r="E106">
        <v>2.2957000700000001</v>
      </c>
      <c r="F106">
        <v>815.14300536999997</v>
      </c>
      <c r="G106">
        <v>1.43649995</v>
      </c>
      <c r="H106">
        <v>9.9000003020963209E+37</v>
      </c>
      <c r="J106" s="2">
        <f>TREND(Calibration!$A$2:$A$4,Calibration!$B$2:$B$4,C106)</f>
        <v>424.10768204479967</v>
      </c>
      <c r="K106" s="2">
        <f>TREND(Calibration!$A$2:$A$4,Calibration!$C$2:$C$4,E106)</f>
        <v>909.04618030954316</v>
      </c>
      <c r="L106" s="2">
        <f>TREND(Calibration!$A$2:$A$4,Calibration!$D$2:$D$4,G106)</f>
        <v>551.14978817359872</v>
      </c>
    </row>
    <row r="107" spans="1:12" x14ac:dyDescent="0.25">
      <c r="A107">
        <v>525087</v>
      </c>
      <c r="B107">
        <v>14.626000400000001</v>
      </c>
      <c r="C107">
        <v>0.66640001999999998</v>
      </c>
      <c r="D107">
        <v>9.9000003020963209E+37</v>
      </c>
      <c r="E107">
        <v>2.6921000500000001</v>
      </c>
      <c r="F107">
        <v>1010.4130249</v>
      </c>
      <c r="G107">
        <v>1.4333000199999999</v>
      </c>
      <c r="H107">
        <v>9.9000003020963209E+37</v>
      </c>
      <c r="J107" s="2">
        <f>TREND(Calibration!$A$2:$A$4,Calibration!$B$2:$B$4,C107)</f>
        <v>425.45710399772662</v>
      </c>
      <c r="K107" s="2">
        <f>TREND(Calibration!$A$2:$A$4,Calibration!$C$2:$C$4,E107)</f>
        <v>1069.4238750190138</v>
      </c>
      <c r="L107" s="2">
        <f>TREND(Calibration!$A$2:$A$4,Calibration!$D$2:$D$4,G107)</f>
        <v>549.83065236083894</v>
      </c>
    </row>
    <row r="108" spans="1:12" x14ac:dyDescent="0.25">
      <c r="A108">
        <v>530087</v>
      </c>
      <c r="B108">
        <v>14.690999980000001</v>
      </c>
      <c r="C108">
        <v>0.66640001999999998</v>
      </c>
      <c r="D108">
        <v>9.9000003020963209E+37</v>
      </c>
      <c r="E108">
        <v>2.09540009</v>
      </c>
      <c r="F108">
        <v>701.42102050999995</v>
      </c>
      <c r="G108">
        <v>1.4337999800000001</v>
      </c>
      <c r="H108">
        <v>9.9000003020963209E+37</v>
      </c>
      <c r="J108" s="2">
        <f>TREND(Calibration!$A$2:$A$4,Calibration!$B$2:$B$4,C108)</f>
        <v>425.45710399772662</v>
      </c>
      <c r="K108" s="2">
        <f>TREND(Calibration!$A$2:$A$4,Calibration!$C$2:$C$4,E108)</f>
        <v>828.00770739450138</v>
      </c>
      <c r="L108" s="2">
        <f>TREND(Calibration!$A$2:$A$4,Calibration!$D$2:$D$4,G108)</f>
        <v>550.03675535088803</v>
      </c>
    </row>
    <row r="109" spans="1:12" x14ac:dyDescent="0.25">
      <c r="A109">
        <v>535088</v>
      </c>
      <c r="B109">
        <v>14.795000079999999</v>
      </c>
      <c r="C109">
        <v>0.66369997999999997</v>
      </c>
      <c r="D109">
        <v>1251.1340332</v>
      </c>
      <c r="E109">
        <v>2.0613000399999999</v>
      </c>
      <c r="F109">
        <v>763.78601074000005</v>
      </c>
      <c r="G109">
        <v>1.4337999800000001</v>
      </c>
      <c r="H109">
        <v>9.9000003020963209E+37</v>
      </c>
      <c r="J109" s="2">
        <f>TREND(Calibration!$A$2:$A$4,Calibration!$B$2:$B$4,C109)</f>
        <v>423.80097823021606</v>
      </c>
      <c r="K109" s="2">
        <f>TREND(Calibration!$A$2:$A$4,Calibration!$C$2:$C$4,E109)</f>
        <v>814.21132070326667</v>
      </c>
      <c r="L109" s="2">
        <f>TREND(Calibration!$A$2:$A$4,Calibration!$D$2:$D$4,G109)</f>
        <v>550.03675535088803</v>
      </c>
    </row>
    <row r="110" spans="1:12" x14ac:dyDescent="0.25">
      <c r="A110">
        <v>540087</v>
      </c>
      <c r="B110">
        <v>14.928000450000001</v>
      </c>
      <c r="C110">
        <v>0.66100000999999997</v>
      </c>
      <c r="D110">
        <v>1127.5949707</v>
      </c>
      <c r="E110">
        <v>2.37459993</v>
      </c>
      <c r="F110">
        <v>1205.4589843700001</v>
      </c>
      <c r="G110">
        <v>1.4333000199999999</v>
      </c>
      <c r="H110">
        <v>9.9000003020963209E+37</v>
      </c>
      <c r="J110" s="2">
        <f>TREND(Calibration!$A$2:$A$4,Calibration!$B$2:$B$4,C110)</f>
        <v>422.14489539866344</v>
      </c>
      <c r="K110" s="2">
        <f>TREND(Calibration!$A$2:$A$4,Calibration!$C$2:$C$4,E110)</f>
        <v>940.96792172764299</v>
      </c>
      <c r="L110" s="2">
        <f>TREND(Calibration!$A$2:$A$4,Calibration!$D$2:$D$4,G110)</f>
        <v>549.83065236083894</v>
      </c>
    </row>
    <row r="111" spans="1:12" x14ac:dyDescent="0.25">
      <c r="A111">
        <v>545088</v>
      </c>
      <c r="B111">
        <v>15.09000015</v>
      </c>
      <c r="C111">
        <v>0.65560001000000001</v>
      </c>
      <c r="D111">
        <v>787.25598145000004</v>
      </c>
      <c r="E111">
        <v>2.1698999400000001</v>
      </c>
      <c r="F111">
        <v>9.9000003020963209E+37</v>
      </c>
      <c r="G111">
        <v>1.43490005</v>
      </c>
      <c r="H111">
        <v>9.9000003020963209E+37</v>
      </c>
      <c r="J111" s="2">
        <f>TREND(Calibration!$A$2:$A$4,Calibration!$B$2:$B$4,C111)</f>
        <v>418.83269293330846</v>
      </c>
      <c r="K111" s="2">
        <f>TREND(Calibration!$A$2:$A$4,Calibration!$C$2:$C$4,E111)</f>
        <v>858.14926844907393</v>
      </c>
      <c r="L111" s="2">
        <f>TREND(Calibration!$A$2:$A$4,Calibration!$D$2:$D$4,G111)</f>
        <v>550.49024706275122</v>
      </c>
    </row>
    <row r="112" spans="1:12" x14ac:dyDescent="0.25">
      <c r="A112">
        <v>550088</v>
      </c>
      <c r="B112">
        <v>15.19999981</v>
      </c>
      <c r="C112">
        <v>0.65719998000000002</v>
      </c>
      <c r="D112">
        <v>633.68200683999999</v>
      </c>
      <c r="E112">
        <v>2.3329999400000001</v>
      </c>
      <c r="F112">
        <v>9.9000003020963209E+37</v>
      </c>
      <c r="G112">
        <v>1.43490005</v>
      </c>
      <c r="H112">
        <v>9.9000003020963209E+37</v>
      </c>
      <c r="J112" s="2">
        <f>TREND(Calibration!$A$2:$A$4,Calibration!$B$2:$B$4,C112)</f>
        <v>419.81406785525184</v>
      </c>
      <c r="K112" s="2">
        <f>TREND(Calibration!$A$2:$A$4,Calibration!$C$2:$C$4,E112)</f>
        <v>924.13716786096268</v>
      </c>
      <c r="L112" s="2">
        <f>TREND(Calibration!$A$2:$A$4,Calibration!$D$2:$D$4,G112)</f>
        <v>550.49024706275122</v>
      </c>
    </row>
    <row r="113" spans="1:12" x14ac:dyDescent="0.25">
      <c r="A113">
        <v>555087</v>
      </c>
      <c r="B113">
        <v>15.17399979</v>
      </c>
      <c r="C113">
        <v>0.65560001000000001</v>
      </c>
      <c r="D113">
        <v>421.30999756</v>
      </c>
      <c r="E113">
        <v>2.6812999199999998</v>
      </c>
      <c r="F113">
        <v>9.9000003020963209E+37</v>
      </c>
      <c r="G113">
        <v>1.4397000099999999</v>
      </c>
      <c r="H113">
        <v>9.9000003020963209E+37</v>
      </c>
      <c r="J113" s="2">
        <f>TREND(Calibration!$A$2:$A$4,Calibration!$B$2:$B$4,C113)</f>
        <v>418.83269293330846</v>
      </c>
      <c r="K113" s="2">
        <f>TREND(Calibration!$A$2:$A$4,Calibration!$C$2:$C$4,E113)</f>
        <v>1065.0542987340639</v>
      </c>
      <c r="L113" s="2">
        <f>TREND(Calibration!$A$2:$A$4,Calibration!$D$2:$D$4,G113)</f>
        <v>552.46897757742306</v>
      </c>
    </row>
    <row r="114" spans="1:12" x14ac:dyDescent="0.25">
      <c r="A114">
        <v>560088</v>
      </c>
      <c r="B114">
        <v>15.053999900000001</v>
      </c>
      <c r="C114">
        <v>0.65179997999999995</v>
      </c>
      <c r="D114">
        <v>738.32702637</v>
      </c>
      <c r="E114">
        <v>2.9502000800000001</v>
      </c>
      <c r="F114">
        <v>9.9000003020963209E+37</v>
      </c>
      <c r="G114">
        <v>1.45270002</v>
      </c>
      <c r="H114">
        <v>9.9000003020963209E+37</v>
      </c>
      <c r="J114" s="2">
        <f>TREND(Calibration!$A$2:$A$4,Calibration!$B$2:$B$4,C114)</f>
        <v>416.50186538989681</v>
      </c>
      <c r="K114" s="2">
        <f>TREND(Calibration!$A$2:$A$4,Calibration!$C$2:$C$4,E114)</f>
        <v>1173.8474116091147</v>
      </c>
      <c r="L114" s="2">
        <f>TREND(Calibration!$A$2:$A$4,Calibration!$D$2:$D$4,G114)</f>
        <v>557.82808816960312</v>
      </c>
    </row>
    <row r="115" spans="1:12" x14ac:dyDescent="0.25">
      <c r="A115">
        <v>565088</v>
      </c>
      <c r="B115">
        <v>14.9829998</v>
      </c>
      <c r="C115">
        <v>0.65829998000000001</v>
      </c>
      <c r="D115">
        <v>850.05102538999995</v>
      </c>
      <c r="E115">
        <v>2.7239999799999999</v>
      </c>
      <c r="F115">
        <v>9.9000003020963209E+37</v>
      </c>
      <c r="G115">
        <v>1.45220006</v>
      </c>
      <c r="H115">
        <v>9.9000003020963209E+37</v>
      </c>
      <c r="J115" s="2">
        <f>TREND(Calibration!$A$2:$A$4,Calibration!$B$2:$B$4,C115)</f>
        <v>420.48877576486115</v>
      </c>
      <c r="K115" s="2">
        <f>TREND(Calibration!$A$2:$A$4,Calibration!$C$2:$C$4,E115)</f>
        <v>1082.3301250011491</v>
      </c>
      <c r="L115" s="2">
        <f>TREND(Calibration!$A$2:$A$4,Calibration!$D$2:$D$4,G115)</f>
        <v>557.62198517955414</v>
      </c>
    </row>
    <row r="116" spans="1:12" x14ac:dyDescent="0.25">
      <c r="A116">
        <v>570087</v>
      </c>
      <c r="B116">
        <v>14.86299992</v>
      </c>
      <c r="C116">
        <v>0.65179997999999995</v>
      </c>
      <c r="D116">
        <v>9.9000003020963209E+37</v>
      </c>
      <c r="E116">
        <v>3.0943999299999998</v>
      </c>
      <c r="F116">
        <v>9.9000003020963209E+37</v>
      </c>
      <c r="G116">
        <v>1.44410002</v>
      </c>
      <c r="H116">
        <v>9.9000003020963209E+37</v>
      </c>
      <c r="J116" s="2">
        <f>TREND(Calibration!$A$2:$A$4,Calibration!$B$2:$B$4,C116)</f>
        <v>416.50186538989681</v>
      </c>
      <c r="K116" s="2">
        <f>TREND(Calibration!$A$2:$A$4,Calibration!$C$2:$C$4,E116)</f>
        <v>1232.1885838777193</v>
      </c>
      <c r="L116" s="2">
        <f>TREND(Calibration!$A$2:$A$4,Calibration!$D$2:$D$4,G116)</f>
        <v>554.28283312035717</v>
      </c>
    </row>
    <row r="117" spans="1:12" x14ac:dyDescent="0.25">
      <c r="A117">
        <v>575088</v>
      </c>
      <c r="B117">
        <v>14.93799973</v>
      </c>
      <c r="C117">
        <v>0.65609998000000003</v>
      </c>
      <c r="D117">
        <v>618.68499756000006</v>
      </c>
      <c r="E117">
        <v>2.8940999500000002</v>
      </c>
      <c r="F117">
        <v>9.9000003020963209E+37</v>
      </c>
      <c r="G117">
        <v>1.4531999799999999</v>
      </c>
      <c r="H117">
        <v>9.9000003020963209E+37</v>
      </c>
      <c r="J117" s="2">
        <f>TREND(Calibration!$A$2:$A$4,Calibration!$B$2:$B$4,C117)</f>
        <v>419.13935994564247</v>
      </c>
      <c r="K117" s="2">
        <f>TREND(Calibration!$A$2:$A$4,Calibration!$C$2:$C$4,E117)</f>
        <v>1151.1501109626777</v>
      </c>
      <c r="L117" s="2">
        <f>TREND(Calibration!$A$2:$A$4,Calibration!$D$2:$D$4,G117)</f>
        <v>558.0341911596521</v>
      </c>
    </row>
    <row r="118" spans="1:12" x14ac:dyDescent="0.25">
      <c r="A118">
        <v>580102</v>
      </c>
      <c r="B118">
        <v>14.98600006</v>
      </c>
      <c r="C118">
        <v>0.65289998000000005</v>
      </c>
      <c r="D118">
        <v>1001.36999512</v>
      </c>
      <c r="E118">
        <v>2.4679999399999999</v>
      </c>
      <c r="F118">
        <v>9.9000003020963209E+37</v>
      </c>
      <c r="G118">
        <v>1.45220006</v>
      </c>
      <c r="H118">
        <v>9.9000003020963209E+37</v>
      </c>
      <c r="J118" s="2">
        <f>TREND(Calibration!$A$2:$A$4,Calibration!$B$2:$B$4,C118)</f>
        <v>417.17657329950623</v>
      </c>
      <c r="K118" s="2">
        <f>TREND(Calibration!$A$2:$A$4,Calibration!$C$2:$C$4,E118)</f>
        <v>978.75621397135478</v>
      </c>
      <c r="L118" s="2">
        <f>TREND(Calibration!$A$2:$A$4,Calibration!$D$2:$D$4,G118)</f>
        <v>557.62198517955414</v>
      </c>
    </row>
    <row r="119" spans="1:12" x14ac:dyDescent="0.25">
      <c r="A119">
        <v>585089</v>
      </c>
      <c r="B119">
        <v>14.989000320000001</v>
      </c>
      <c r="C119">
        <v>0.64859997999999996</v>
      </c>
      <c r="D119">
        <v>9.9000003020963209E+37</v>
      </c>
      <c r="E119">
        <v>2.3719000800000001</v>
      </c>
      <c r="F119">
        <v>9.9000003020963209E+37</v>
      </c>
      <c r="G119">
        <v>1.4731999600000001</v>
      </c>
      <c r="H119">
        <v>9.9000003020963209E+37</v>
      </c>
      <c r="J119" s="2">
        <f>TREND(Calibration!$A$2:$A$4,Calibration!$B$2:$B$4,C119)</f>
        <v>414.53907874376057</v>
      </c>
      <c r="K119" s="2">
        <f>TREND(Calibration!$A$2:$A$4,Calibration!$C$2:$C$4,E119)</f>
        <v>939.87560149326418</v>
      </c>
      <c r="L119" s="2">
        <f>TREND(Calibration!$A$2:$A$4,Calibration!$D$2:$D$4,G119)</f>
        <v>566.27896209916582</v>
      </c>
    </row>
    <row r="120" spans="1:12" x14ac:dyDescent="0.25">
      <c r="A120">
        <v>590088</v>
      </c>
      <c r="B120">
        <v>14.993000029999999</v>
      </c>
      <c r="C120">
        <v>0.64749997999999997</v>
      </c>
      <c r="D120">
        <v>1242.3969726600001</v>
      </c>
      <c r="E120">
        <v>2.2827999600000002</v>
      </c>
      <c r="F120">
        <v>9.9000003020963209E+37</v>
      </c>
      <c r="G120">
        <v>1.4673000599999999</v>
      </c>
      <c r="H120">
        <v>9.9000003020963209E+37</v>
      </c>
      <c r="J120" s="2">
        <f>TREND(Calibration!$A$2:$A$4,Calibration!$B$2:$B$4,C120)</f>
        <v>413.8643708341512</v>
      </c>
      <c r="K120" s="2">
        <f>TREND(Calibration!$A$2:$A$4,Calibration!$C$2:$C$4,E120)</f>
        <v>903.82698251014222</v>
      </c>
      <c r="L120" s="2">
        <f>TREND(Calibration!$A$2:$A$4,Calibration!$D$2:$D$4,G120)</f>
        <v>563.84679346369524</v>
      </c>
    </row>
    <row r="121" spans="1:12" x14ac:dyDescent="0.25">
      <c r="A121">
        <v>595089</v>
      </c>
      <c r="B121">
        <v>15.03499985</v>
      </c>
      <c r="C121">
        <v>0.63779998000000004</v>
      </c>
      <c r="D121">
        <v>857.02899170000001</v>
      </c>
      <c r="E121">
        <v>2.3519000999999999</v>
      </c>
      <c r="F121">
        <v>9.9000003020963209E+37</v>
      </c>
      <c r="G121">
        <v>1.4419000099999999</v>
      </c>
      <c r="H121">
        <v>9.9000003020963209E+37</v>
      </c>
      <c r="J121" s="2">
        <f>TREND(Calibration!$A$2:$A$4,Calibration!$B$2:$B$4,C121)</f>
        <v>407.91467381305068</v>
      </c>
      <c r="K121" s="2">
        <f>TREND(Calibration!$A$2:$A$4,Calibration!$C$2:$C$4,E121)</f>
        <v>931.7838990501017</v>
      </c>
      <c r="L121" s="2">
        <f>TREND(Calibration!$A$2:$A$4,Calibration!$D$2:$D$4,G121)</f>
        <v>553.37590328769534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15.024999619999999</v>
      </c>
      <c r="C2">
        <v>0.64969999</v>
      </c>
      <c r="D2">
        <v>545.84899901999995</v>
      </c>
      <c r="E2">
        <v>2.0931999700000001</v>
      </c>
      <c r="F2">
        <v>9.9000003020963209E+37</v>
      </c>
      <c r="G2">
        <v>1.4414000499999999</v>
      </c>
      <c r="H2">
        <v>9.9000003020963209E+37</v>
      </c>
      <c r="J2" s="2">
        <f>TREND(Calibration!$A$2:$A$4,Calibration!$B$2:$B$4,C2)</f>
        <v>415.21379278707821</v>
      </c>
      <c r="K2" s="2">
        <f>TREND(Calibration!$A$2:$A$4,Calibration!$C$2:$C$4,E2)</f>
        <v>827.11757068540214</v>
      </c>
      <c r="L2" s="2">
        <f>TREND(Calibration!$A$2:$A$4,Calibration!$D$2:$D$4,G2)</f>
        <v>553.16980029764636</v>
      </c>
      <c r="N2" s="2">
        <f>AVERAGE(J2:J121)</f>
        <v>411.41396327449235</v>
      </c>
    </row>
    <row r="3" spans="1:14" x14ac:dyDescent="0.25">
      <c r="A3">
        <v>5072</v>
      </c>
      <c r="B3">
        <v>14.977000240000001</v>
      </c>
      <c r="C3">
        <v>0.64749997999999997</v>
      </c>
      <c r="D3">
        <v>9.9000003020963209E+37</v>
      </c>
      <c r="E3">
        <v>2.1136999099999998</v>
      </c>
      <c r="F3">
        <v>9.9000003020963209E+37</v>
      </c>
      <c r="G3">
        <v>1.4397000099999999</v>
      </c>
      <c r="H3">
        <v>9.9000003020963209E+37</v>
      </c>
      <c r="J3" s="2">
        <f>TREND(Calibration!$A$2:$A$4,Calibration!$B$2:$B$4,C3)</f>
        <v>413.8643708341512</v>
      </c>
      <c r="K3" s="2">
        <f>TREND(Calibration!$A$2:$A$4,Calibration!$C$2:$C$4,E3)</f>
        <v>835.41154970851517</v>
      </c>
      <c r="L3" s="2">
        <f>TREND(Calibration!$A$2:$A$4,Calibration!$D$2:$D$4,G3)</f>
        <v>552.46897757742306</v>
      </c>
    </row>
    <row r="4" spans="1:14" x14ac:dyDescent="0.25">
      <c r="A4">
        <v>10073</v>
      </c>
      <c r="B4">
        <v>14.817999840000001</v>
      </c>
      <c r="C4">
        <v>0.64529996999999995</v>
      </c>
      <c r="D4">
        <v>818.04797363</v>
      </c>
      <c r="E4">
        <v>1.9971000000000001</v>
      </c>
      <c r="F4">
        <v>9.9000003020963209E+37</v>
      </c>
      <c r="G4">
        <v>1.4407999499999999</v>
      </c>
      <c r="H4">
        <v>9.9000003020963209E+37</v>
      </c>
      <c r="J4" s="2">
        <f>TREND(Calibration!$A$2:$A$4,Calibration!$B$2:$B$4,C4)</f>
        <v>412.51494888122426</v>
      </c>
      <c r="K4" s="2">
        <f>TREND(Calibration!$A$2:$A$4,Calibration!$C$2:$C$4,E4)</f>
        <v>788.23691370290362</v>
      </c>
      <c r="L4" s="2">
        <f>TREND(Calibration!$A$2:$A$4,Calibration!$D$2:$D$4,G4)</f>
        <v>552.9224156982217</v>
      </c>
    </row>
    <row r="5" spans="1:14" x14ac:dyDescent="0.25">
      <c r="A5">
        <v>15074</v>
      </c>
      <c r="B5">
        <v>14.664999959999999</v>
      </c>
      <c r="C5">
        <v>0.64529996999999995</v>
      </c>
      <c r="D5">
        <v>655.11199951000003</v>
      </c>
      <c r="E5">
        <v>2.0527000399999999</v>
      </c>
      <c r="F5">
        <v>9.9000003020963209E+37</v>
      </c>
      <c r="G5">
        <v>1.4386999600000001</v>
      </c>
      <c r="H5">
        <v>9.9000003020963209E+37</v>
      </c>
      <c r="J5" s="2">
        <f>TREND(Calibration!$A$2:$A$4,Calibration!$B$2:$B$4,C5)</f>
        <v>412.51494888122426</v>
      </c>
      <c r="K5" s="2">
        <f>TREND(Calibration!$A$2:$A$4,Calibration!$C$2:$C$4,E5)</f>
        <v>810.73188517327128</v>
      </c>
      <c r="L5" s="2">
        <f>TREND(Calibration!$A$2:$A$4,Calibration!$D$2:$D$4,G5)</f>
        <v>552.05671800626055</v>
      </c>
    </row>
    <row r="6" spans="1:14" x14ac:dyDescent="0.25">
      <c r="A6">
        <v>20075</v>
      </c>
      <c r="B6">
        <v>14.56099987</v>
      </c>
      <c r="C6">
        <v>0.64749997999999997</v>
      </c>
      <c r="D6">
        <v>747.91497803000004</v>
      </c>
      <c r="E6">
        <v>1.8517999599999999</v>
      </c>
      <c r="F6">
        <v>9.9000003020963209E+37</v>
      </c>
      <c r="G6">
        <v>1.4376000200000001</v>
      </c>
      <c r="H6">
        <v>9.9000003020963209E+37</v>
      </c>
      <c r="J6" s="2">
        <f>TREND(Calibration!$A$2:$A$4,Calibration!$B$2:$B$4,C6)</f>
        <v>413.8643708341512</v>
      </c>
      <c r="K6" s="2">
        <f>TREND(Calibration!$A$2:$A$4,Calibration!$C$2:$C$4,E6)</f>
        <v>729.4506204836307</v>
      </c>
      <c r="L6" s="2">
        <f>TREND(Calibration!$A$2:$A$4,Calibration!$D$2:$D$4,G6)</f>
        <v>551.60327988546203</v>
      </c>
    </row>
    <row r="7" spans="1:14" x14ac:dyDescent="0.25">
      <c r="A7">
        <v>25075</v>
      </c>
      <c r="B7">
        <v>14.602999690000001</v>
      </c>
      <c r="C7">
        <v>0.64910000999999995</v>
      </c>
      <c r="D7">
        <v>873.27398682</v>
      </c>
      <c r="E7">
        <v>1.86580002</v>
      </c>
      <c r="F7">
        <v>9.9000003020963209E+37</v>
      </c>
      <c r="G7">
        <v>1.43490005</v>
      </c>
      <c r="H7">
        <v>9.9000003020963209E+37</v>
      </c>
      <c r="J7" s="2">
        <f>TREND(Calibration!$A$2:$A$4,Calibration!$B$2:$B$4,C7)</f>
        <v>414.84578255834413</v>
      </c>
      <c r="K7" s="2">
        <f>TREND(Calibration!$A$2:$A$4,Calibration!$C$2:$C$4,E7)</f>
        <v>735.1148421331734</v>
      </c>
      <c r="L7" s="2">
        <f>TREND(Calibration!$A$2:$A$4,Calibration!$D$2:$D$4,G7)</f>
        <v>550.49024706275122</v>
      </c>
    </row>
    <row r="8" spans="1:14" x14ac:dyDescent="0.25">
      <c r="A8">
        <v>30082</v>
      </c>
      <c r="B8">
        <v>14.76200008</v>
      </c>
      <c r="C8">
        <v>0.65289998000000005</v>
      </c>
      <c r="D8">
        <v>361.47601318</v>
      </c>
      <c r="E8">
        <v>1.8027000399999999</v>
      </c>
      <c r="F8">
        <v>9.9000003020963209E+37</v>
      </c>
      <c r="G8">
        <v>1.4386999600000001</v>
      </c>
      <c r="H8">
        <v>1046.9739990200001</v>
      </c>
      <c r="J8" s="2">
        <f>TREND(Calibration!$A$2:$A$4,Calibration!$B$2:$B$4,C8)</f>
        <v>417.17657329950623</v>
      </c>
      <c r="K8" s="2">
        <f>TREND(Calibration!$A$2:$A$4,Calibration!$C$2:$C$4,E8)</f>
        <v>709.5855034873598</v>
      </c>
      <c r="L8" s="2">
        <f>TREND(Calibration!$A$2:$A$4,Calibration!$D$2:$D$4,G8)</f>
        <v>552.05671800626055</v>
      </c>
    </row>
    <row r="9" spans="1:14" x14ac:dyDescent="0.25">
      <c r="A9">
        <v>35077</v>
      </c>
      <c r="B9">
        <v>14.78199959</v>
      </c>
      <c r="C9">
        <v>0.64859997999999996</v>
      </c>
      <c r="D9">
        <v>9.9000003020963209E+37</v>
      </c>
      <c r="E9">
        <v>1.73570001</v>
      </c>
      <c r="F9">
        <v>1208.3940429700001</v>
      </c>
      <c r="G9">
        <v>1.4592000199999999</v>
      </c>
      <c r="H9">
        <v>9.9000003020963209E+37</v>
      </c>
      <c r="J9" s="2">
        <f>TREND(Calibration!$A$2:$A$4,Calibration!$B$2:$B$4,C9)</f>
        <v>414.53907874376057</v>
      </c>
      <c r="K9" s="2">
        <f>TREND(Calibration!$A$2:$A$4,Calibration!$C$2:$C$4,E9)</f>
        <v>682.47826105796969</v>
      </c>
      <c r="L9" s="2">
        <f>TREND(Calibration!$A$2:$A$4,Calibration!$D$2:$D$4,G9)</f>
        <v>560.50764140449826</v>
      </c>
    </row>
    <row r="10" spans="1:14" x14ac:dyDescent="0.25">
      <c r="A10">
        <v>40077</v>
      </c>
      <c r="B10">
        <v>14.934000019999999</v>
      </c>
      <c r="C10">
        <v>0.65020001000000005</v>
      </c>
      <c r="D10">
        <v>462.49700927999999</v>
      </c>
      <c r="E10">
        <v>1.74059999</v>
      </c>
      <c r="F10">
        <v>9.9000003020963209E+37</v>
      </c>
      <c r="G10">
        <v>1.4830000400000001</v>
      </c>
      <c r="H10">
        <v>1178.1020507799999</v>
      </c>
      <c r="J10" s="2">
        <f>TREND(Calibration!$A$2:$A$4,Calibration!$B$2:$B$4,C10)</f>
        <v>415.52049046795355</v>
      </c>
      <c r="K10" s="2">
        <f>TREND(Calibration!$A$2:$A$4,Calibration!$C$2:$C$4,E10)</f>
        <v>684.46072204730308</v>
      </c>
      <c r="L10" s="2">
        <f>TREND(Calibration!$A$2:$A$4,Calibration!$D$2:$D$4,G10)</f>
        <v>570.3189368785861</v>
      </c>
    </row>
    <row r="11" spans="1:14" x14ac:dyDescent="0.25">
      <c r="A11">
        <v>45077</v>
      </c>
      <c r="B11">
        <v>14.977000240000001</v>
      </c>
      <c r="C11">
        <v>0.65020001000000005</v>
      </c>
      <c r="D11">
        <v>9.9000003020963209E+37</v>
      </c>
      <c r="E11">
        <v>1.75680006</v>
      </c>
      <c r="F11">
        <v>9.9000003020963209E+37</v>
      </c>
      <c r="G11">
        <v>1.4630000599999999</v>
      </c>
      <c r="H11">
        <v>9.9000003020963209E+37</v>
      </c>
      <c r="J11" s="2">
        <f>TREND(Calibration!$A$2:$A$4,Calibration!$B$2:$B$4,C11)</f>
        <v>415.52049046795355</v>
      </c>
      <c r="K11" s="2">
        <f>TREND(Calibration!$A$2:$A$4,Calibration!$C$2:$C$4,E11)</f>
        <v>691.01503590153698</v>
      </c>
      <c r="L11" s="2">
        <f>TREND(Calibration!$A$2:$A$4,Calibration!$D$2:$D$4,G11)</f>
        <v>562.07416593907226</v>
      </c>
    </row>
    <row r="12" spans="1:14" x14ac:dyDescent="0.25">
      <c r="A12">
        <v>50078</v>
      </c>
      <c r="B12">
        <v>15.050999640000001</v>
      </c>
      <c r="C12">
        <v>0.64590000999999997</v>
      </c>
      <c r="D12">
        <v>850.74700928000004</v>
      </c>
      <c r="E12">
        <v>1.7811000299999999</v>
      </c>
      <c r="F12">
        <v>9.9000003020963209E+37</v>
      </c>
      <c r="G12">
        <v>1.44350004</v>
      </c>
      <c r="H12">
        <v>9.9000003020963209E+37</v>
      </c>
      <c r="J12" s="2">
        <f>TREND(Calibration!$A$2:$A$4,Calibration!$B$2:$B$4,C12)</f>
        <v>412.88299591220789</v>
      </c>
      <c r="K12" s="2">
        <f>TREND(Calibration!$A$2:$A$4,Calibration!$C$2:$C$4,E12)</f>
        <v>700.84645206384175</v>
      </c>
      <c r="L12" s="2">
        <f>TREND(Calibration!$A$2:$A$4,Calibration!$D$2:$D$4,G12)</f>
        <v>554.03549798960762</v>
      </c>
    </row>
    <row r="13" spans="1:14" x14ac:dyDescent="0.25">
      <c r="A13">
        <v>55078</v>
      </c>
      <c r="B13">
        <v>15.00599957</v>
      </c>
      <c r="C13">
        <v>0.64590000999999997</v>
      </c>
      <c r="D13">
        <v>543.60198975000003</v>
      </c>
      <c r="E13">
        <v>1.76540005</v>
      </c>
      <c r="F13">
        <v>9.9000003020963209E+37</v>
      </c>
      <c r="G13">
        <v>1.4380999800000001</v>
      </c>
      <c r="H13">
        <v>9.9000003020963209E+37</v>
      </c>
      <c r="J13" s="2">
        <f>TREND(Calibration!$A$2:$A$4,Calibration!$B$2:$B$4,C13)</f>
        <v>412.88299591220789</v>
      </c>
      <c r="K13" s="2">
        <f>TREND(Calibration!$A$2:$A$4,Calibration!$C$2:$C$4,E13)</f>
        <v>694.49446738567713</v>
      </c>
      <c r="L13" s="2">
        <f>TREND(Calibration!$A$2:$A$4,Calibration!$D$2:$D$4,G13)</f>
        <v>551.80938287551101</v>
      </c>
    </row>
    <row r="14" spans="1:14" x14ac:dyDescent="0.25">
      <c r="A14">
        <v>60078</v>
      </c>
      <c r="B14">
        <v>14.928000450000001</v>
      </c>
      <c r="C14">
        <v>0.63889998000000003</v>
      </c>
      <c r="D14">
        <v>761.03698729999996</v>
      </c>
      <c r="E14">
        <v>1.7491999899999999</v>
      </c>
      <c r="F14">
        <v>9.9000003020963209E+37</v>
      </c>
      <c r="G14">
        <v>1.44239998</v>
      </c>
      <c r="H14">
        <v>9.9000003020963209E+37</v>
      </c>
      <c r="J14" s="2">
        <f>TREND(Calibration!$A$2:$A$4,Calibration!$B$2:$B$4,C14)</f>
        <v>408.58938172265999</v>
      </c>
      <c r="K14" s="2">
        <f>TREND(Calibration!$A$2:$A$4,Calibration!$C$2:$C$4,E14)</f>
        <v>687.94015757729846</v>
      </c>
      <c r="L14" s="2">
        <f>TREND(Calibration!$A$2:$A$4,Calibration!$D$2:$D$4,G14)</f>
        <v>553.58201040013387</v>
      </c>
    </row>
    <row r="15" spans="1:14" x14ac:dyDescent="0.25">
      <c r="A15">
        <v>65080</v>
      </c>
      <c r="B15">
        <v>14.77900028</v>
      </c>
      <c r="C15">
        <v>0.63620001000000004</v>
      </c>
      <c r="D15">
        <v>466.31600952000002</v>
      </c>
      <c r="E15">
        <v>1.7638000199999999</v>
      </c>
      <c r="F15">
        <v>9.9000003020963209E+37</v>
      </c>
      <c r="G15">
        <v>1.4397000099999999</v>
      </c>
      <c r="H15">
        <v>9.9000003020963209E+37</v>
      </c>
      <c r="J15" s="2">
        <f>TREND(Calibration!$A$2:$A$4,Calibration!$B$2:$B$4,C15)</f>
        <v>406.93329889110737</v>
      </c>
      <c r="K15" s="2">
        <f>TREND(Calibration!$A$2:$A$4,Calibration!$C$2:$C$4,E15)</f>
        <v>693.84711840532145</v>
      </c>
      <c r="L15" s="2">
        <f>TREND(Calibration!$A$2:$A$4,Calibration!$D$2:$D$4,G15)</f>
        <v>552.46897757742306</v>
      </c>
    </row>
    <row r="16" spans="1:14" x14ac:dyDescent="0.25">
      <c r="A16">
        <v>70080</v>
      </c>
      <c r="B16">
        <v>14.727000240000001</v>
      </c>
      <c r="C16">
        <v>0.63889998000000003</v>
      </c>
      <c r="D16">
        <v>477.73300171</v>
      </c>
      <c r="E16">
        <v>1.71570003</v>
      </c>
      <c r="F16">
        <v>9.9000003020963209E+37</v>
      </c>
      <c r="G16">
        <v>1.4397000099999999</v>
      </c>
      <c r="H16">
        <v>9.9000003020963209E+37</v>
      </c>
      <c r="J16" s="2">
        <f>TREND(Calibration!$A$2:$A$4,Calibration!$B$2:$B$4,C16)</f>
        <v>408.58938172265999</v>
      </c>
      <c r="K16" s="2">
        <f>TREND(Calibration!$A$2:$A$4,Calibration!$C$2:$C$4,E16)</f>
        <v>674.38655861480743</v>
      </c>
      <c r="L16" s="2">
        <f>TREND(Calibration!$A$2:$A$4,Calibration!$D$2:$D$4,G16)</f>
        <v>552.46897757742306</v>
      </c>
    </row>
    <row r="17" spans="1:12" x14ac:dyDescent="0.25">
      <c r="A17">
        <v>75080</v>
      </c>
      <c r="B17">
        <v>14.748999599999999</v>
      </c>
      <c r="C17">
        <v>0.63450002999999999</v>
      </c>
      <c r="D17">
        <v>768.37097168000003</v>
      </c>
      <c r="E17">
        <v>1.72430003</v>
      </c>
      <c r="F17">
        <v>9.9000003020963209E+37</v>
      </c>
      <c r="G17">
        <v>1.43920004</v>
      </c>
      <c r="H17">
        <v>9.9000003020963209E+37</v>
      </c>
      <c r="J17" s="2">
        <f>TREND(Calibration!$A$2:$A$4,Calibration!$B$2:$B$4,C17)</f>
        <v>405.89058075276398</v>
      </c>
      <c r="K17" s="2">
        <f>TREND(Calibration!$A$2:$A$4,Calibration!$C$2:$C$4,E17)</f>
        <v>677.8659941448027</v>
      </c>
      <c r="L17" s="2">
        <f>TREND(Calibration!$A$2:$A$4,Calibration!$D$2:$D$4,G17)</f>
        <v>552.26287046498464</v>
      </c>
    </row>
    <row r="18" spans="1:12" x14ac:dyDescent="0.25">
      <c r="A18">
        <v>80079</v>
      </c>
      <c r="B18">
        <v>14.852999690000001</v>
      </c>
      <c r="C18">
        <v>0.63020003000000002</v>
      </c>
      <c r="D18">
        <v>1130.32995605</v>
      </c>
      <c r="E18">
        <v>1.7167999700000001</v>
      </c>
      <c r="F18">
        <v>9.9000003020963209E+37</v>
      </c>
      <c r="G18">
        <v>1.44239998</v>
      </c>
      <c r="H18">
        <v>9.9000003020963209E+37</v>
      </c>
      <c r="J18" s="2">
        <f>TREND(Calibration!$A$2:$A$4,Calibration!$B$2:$B$4,C18)</f>
        <v>403.25308619701838</v>
      </c>
      <c r="K18" s="2">
        <f>TREND(Calibration!$A$2:$A$4,Calibration!$C$2:$C$4,E18)</f>
        <v>674.83157841909383</v>
      </c>
      <c r="L18" s="2">
        <f>TREND(Calibration!$A$2:$A$4,Calibration!$D$2:$D$4,G18)</f>
        <v>553.58201040013387</v>
      </c>
    </row>
    <row r="19" spans="1:12" x14ac:dyDescent="0.25">
      <c r="A19">
        <v>85089</v>
      </c>
      <c r="B19">
        <v>14.95400047</v>
      </c>
      <c r="C19">
        <v>0.63290000000000002</v>
      </c>
      <c r="D19">
        <v>290.89898682</v>
      </c>
      <c r="E19">
        <v>1.7287000400000001</v>
      </c>
      <c r="F19">
        <v>9.9000003020963209E+37</v>
      </c>
      <c r="G19">
        <v>1.44029999</v>
      </c>
      <c r="H19">
        <v>1221.3830566399999</v>
      </c>
      <c r="J19" s="2">
        <f>TREND(Calibration!$A$2:$A$4,Calibration!$B$2:$B$4,C19)</f>
        <v>404.90916902857106</v>
      </c>
      <c r="K19" s="2">
        <f>TREND(Calibration!$A$2:$A$4,Calibration!$C$2:$C$4,E19)</f>
        <v>679.64617450833009</v>
      </c>
      <c r="L19" s="2">
        <f>TREND(Calibration!$A$2:$A$4,Calibration!$D$2:$D$4,G19)</f>
        <v>552.71631270817272</v>
      </c>
    </row>
    <row r="20" spans="1:12" x14ac:dyDescent="0.25">
      <c r="A20">
        <v>90080</v>
      </c>
      <c r="B20">
        <v>14.95400047</v>
      </c>
      <c r="C20">
        <v>0.62809998</v>
      </c>
      <c r="D20">
        <v>9.9000003020963209E+37</v>
      </c>
      <c r="E20">
        <v>1.7259999500000001</v>
      </c>
      <c r="F20">
        <v>1031.2540283200001</v>
      </c>
      <c r="G20">
        <v>1.4602999699999999</v>
      </c>
      <c r="H20">
        <v>9.9000003020963209E+37</v>
      </c>
      <c r="J20" s="2">
        <f>TREND(Calibration!$A$2:$A$4,Calibration!$B$2:$B$4,C20)</f>
        <v>401.96497679195005</v>
      </c>
      <c r="K20" s="2">
        <f>TREND(Calibration!$A$2:$A$4,Calibration!$C$2:$C$4,E20)</f>
        <v>678.55375717342486</v>
      </c>
      <c r="L20" s="2">
        <f>TREND(Calibration!$A$2:$A$4,Calibration!$D$2:$D$4,G20)</f>
        <v>560.96108364768645</v>
      </c>
    </row>
    <row r="21" spans="1:12" x14ac:dyDescent="0.25">
      <c r="A21">
        <v>95081</v>
      </c>
      <c r="B21">
        <v>15.00199986</v>
      </c>
      <c r="C21">
        <v>0.63450002999999999</v>
      </c>
      <c r="D21">
        <v>783.05401611000002</v>
      </c>
      <c r="E21">
        <v>1.7280999399999999</v>
      </c>
      <c r="F21">
        <v>1368.51293945</v>
      </c>
      <c r="G21">
        <v>1.4678000200000001</v>
      </c>
      <c r="H21">
        <v>9.9000003020963209E+37</v>
      </c>
      <c r="J21" s="2">
        <f>TREND(Calibration!$A$2:$A$4,Calibration!$B$2:$B$4,C21)</f>
        <v>405.89058075276398</v>
      </c>
      <c r="K21" s="2">
        <f>TREND(Calibration!$A$2:$A$4,Calibration!$C$2:$C$4,E21)</f>
        <v>679.40338273373118</v>
      </c>
      <c r="L21" s="2">
        <f>TREND(Calibration!$A$2:$A$4,Calibration!$D$2:$D$4,G21)</f>
        <v>564.05289645374432</v>
      </c>
    </row>
    <row r="22" spans="1:12" x14ac:dyDescent="0.25">
      <c r="A22">
        <v>100080</v>
      </c>
      <c r="B22">
        <v>15.03199959</v>
      </c>
      <c r="C22">
        <v>0.63779998000000004</v>
      </c>
      <c r="D22">
        <v>831.99700928000004</v>
      </c>
      <c r="E22">
        <v>1.6751999900000001</v>
      </c>
      <c r="F22">
        <v>1221.8060302700001</v>
      </c>
      <c r="G22">
        <v>1.4450999499999999</v>
      </c>
      <c r="H22">
        <v>9.9000003020963209E+37</v>
      </c>
      <c r="J22" s="2">
        <f>TREND(Calibration!$A$2:$A$4,Calibration!$B$2:$B$4,C22)</f>
        <v>407.91467381305068</v>
      </c>
      <c r="K22" s="2">
        <f>TREND(Calibration!$A$2:$A$4,Calibration!$C$2:$C$4,E22)</f>
        <v>658.00082859826864</v>
      </c>
      <c r="L22" s="2">
        <f>TREND(Calibration!$A$2:$A$4,Calibration!$D$2:$D$4,G22)</f>
        <v>554.69504322284467</v>
      </c>
    </row>
    <row r="23" spans="1:12" x14ac:dyDescent="0.25">
      <c r="A23">
        <v>105082</v>
      </c>
      <c r="B23">
        <v>15.01500034</v>
      </c>
      <c r="C23">
        <v>0.63719999999999999</v>
      </c>
      <c r="D23">
        <v>689.03601074000005</v>
      </c>
      <c r="E23">
        <v>1.7194999500000001</v>
      </c>
      <c r="F23">
        <v>9.9000003020963209E+37</v>
      </c>
      <c r="G23">
        <v>1.4419000099999999</v>
      </c>
      <c r="H23">
        <v>9.9000003020963209E+37</v>
      </c>
      <c r="J23" s="2">
        <f>TREND(Calibration!$A$2:$A$4,Calibration!$B$2:$B$4,C23)</f>
        <v>407.5466635843166</v>
      </c>
      <c r="K23" s="2">
        <f>TREND(Calibration!$A$2:$A$4,Calibration!$C$2:$C$4,E23)</f>
        <v>675.92395124959114</v>
      </c>
      <c r="L23" s="2">
        <f>TREND(Calibration!$A$2:$A$4,Calibration!$D$2:$D$4,G23)</f>
        <v>553.37590328769534</v>
      </c>
    </row>
    <row r="24" spans="1:12" x14ac:dyDescent="0.25">
      <c r="A24">
        <v>110092</v>
      </c>
      <c r="B24">
        <v>14.885999679999999</v>
      </c>
      <c r="C24">
        <v>0.64529996999999995</v>
      </c>
      <c r="D24">
        <v>730.95697021000001</v>
      </c>
      <c r="E24">
        <v>1.7145999700000001</v>
      </c>
      <c r="F24">
        <v>9.9000003020963209E+37</v>
      </c>
      <c r="G24">
        <v>1.44239998</v>
      </c>
      <c r="H24">
        <v>9.9000003020963209E+37</v>
      </c>
      <c r="J24" s="2">
        <f>TREND(Calibration!$A$2:$A$4,Calibration!$B$2:$B$4,C24)</f>
        <v>412.51494888122426</v>
      </c>
      <c r="K24" s="2">
        <f>TREND(Calibration!$A$2:$A$4,Calibration!$C$2:$C$4,E24)</f>
        <v>673.94149026025775</v>
      </c>
      <c r="L24" s="2">
        <f>TREND(Calibration!$A$2:$A$4,Calibration!$D$2:$D$4,G24)</f>
        <v>553.58201040013387</v>
      </c>
    </row>
    <row r="25" spans="1:12" x14ac:dyDescent="0.25">
      <c r="A25">
        <v>115082</v>
      </c>
      <c r="B25">
        <v>14.78199959</v>
      </c>
      <c r="C25">
        <v>0.64259999999999995</v>
      </c>
      <c r="D25">
        <v>9.9000003020963209E+37</v>
      </c>
      <c r="E25">
        <v>1.7216000600000001</v>
      </c>
      <c r="F25">
        <v>919.62799071999996</v>
      </c>
      <c r="G25">
        <v>1.4457000499999999</v>
      </c>
      <c r="H25">
        <v>9.9000003020963209E+37</v>
      </c>
      <c r="J25" s="2">
        <f>TREND(Calibration!$A$2:$A$4,Calibration!$B$2:$B$4,C25)</f>
        <v>410.85886604967158</v>
      </c>
      <c r="K25" s="2">
        <f>TREND(Calibration!$A$2:$A$4,Calibration!$C$2:$C$4,E25)</f>
        <v>676.77362536016074</v>
      </c>
      <c r="L25" s="2">
        <f>TREND(Calibration!$A$2:$A$4,Calibration!$D$2:$D$4,G25)</f>
        <v>554.94242782226934</v>
      </c>
    </row>
    <row r="26" spans="1:12" x14ac:dyDescent="0.25">
      <c r="A26">
        <v>120081</v>
      </c>
      <c r="B26">
        <v>14.791999819999999</v>
      </c>
      <c r="C26">
        <v>0.64910000999999995</v>
      </c>
      <c r="D26">
        <v>577.98400878999996</v>
      </c>
      <c r="E26">
        <v>1.7145999700000001</v>
      </c>
      <c r="F26">
        <v>9.9000003020963209E+37</v>
      </c>
      <c r="G26">
        <v>1.4414000499999999</v>
      </c>
      <c r="H26">
        <v>1098.4239502</v>
      </c>
      <c r="J26" s="2">
        <f>TREND(Calibration!$A$2:$A$4,Calibration!$B$2:$B$4,C26)</f>
        <v>414.84578255834413</v>
      </c>
      <c r="K26" s="2">
        <f>TREND(Calibration!$A$2:$A$4,Calibration!$C$2:$C$4,E26)</f>
        <v>673.94149026025775</v>
      </c>
      <c r="L26" s="2">
        <f>TREND(Calibration!$A$2:$A$4,Calibration!$D$2:$D$4,G26)</f>
        <v>553.16980029764636</v>
      </c>
    </row>
    <row r="27" spans="1:12" x14ac:dyDescent="0.25">
      <c r="A27">
        <v>125081</v>
      </c>
      <c r="B27">
        <v>14.82699966</v>
      </c>
      <c r="C27">
        <v>0.65560001000000001</v>
      </c>
      <c r="D27">
        <v>1173.7149658200001</v>
      </c>
      <c r="E27">
        <v>1.7638000199999999</v>
      </c>
      <c r="F27">
        <v>9.9000003020963209E+37</v>
      </c>
      <c r="G27">
        <v>1.43700004</v>
      </c>
      <c r="H27">
        <v>9.9000003020963209E+37</v>
      </c>
      <c r="J27" s="2">
        <f>TREND(Calibration!$A$2:$A$4,Calibration!$B$2:$B$4,C27)</f>
        <v>418.83269293330846</v>
      </c>
      <c r="K27" s="2">
        <f>TREND(Calibration!$A$2:$A$4,Calibration!$C$2:$C$4,E27)</f>
        <v>693.84711840532145</v>
      </c>
      <c r="L27" s="2">
        <f>TREND(Calibration!$A$2:$A$4,Calibration!$D$2:$D$4,G27)</f>
        <v>551.35594475471237</v>
      </c>
    </row>
    <row r="28" spans="1:12" x14ac:dyDescent="0.25">
      <c r="A28">
        <v>130082</v>
      </c>
      <c r="B28">
        <v>14.84000015</v>
      </c>
      <c r="C28">
        <v>0.65509998999999997</v>
      </c>
      <c r="D28">
        <v>1196.35900879</v>
      </c>
      <c r="E28">
        <v>1.7491999899999999</v>
      </c>
      <c r="F28">
        <v>9.9000003020963209E+37</v>
      </c>
      <c r="G28">
        <v>1.43649995</v>
      </c>
      <c r="H28">
        <v>9.9000003020963209E+37</v>
      </c>
      <c r="J28" s="2">
        <f>TREND(Calibration!$A$2:$A$4,Calibration!$B$2:$B$4,C28)</f>
        <v>418.52599525243312</v>
      </c>
      <c r="K28" s="2">
        <f>TREND(Calibration!$A$2:$A$4,Calibration!$C$2:$C$4,E28)</f>
        <v>687.94015757729846</v>
      </c>
      <c r="L28" s="2">
        <f>TREND(Calibration!$A$2:$A$4,Calibration!$D$2:$D$4,G28)</f>
        <v>551.14978817359872</v>
      </c>
    </row>
    <row r="29" spans="1:12" x14ac:dyDescent="0.25">
      <c r="A29">
        <v>135082</v>
      </c>
      <c r="B29">
        <v>14.850000380000001</v>
      </c>
      <c r="C29">
        <v>0.65130001000000004</v>
      </c>
      <c r="D29">
        <v>1157.2989502</v>
      </c>
      <c r="E29">
        <v>1.7130000599999999</v>
      </c>
      <c r="F29">
        <v>9.9000003020963209E+37</v>
      </c>
      <c r="G29">
        <v>1.43649995</v>
      </c>
      <c r="H29">
        <v>9.9000003020963209E+37</v>
      </c>
      <c r="J29" s="2">
        <f>TREND(Calibration!$A$2:$A$4,Calibration!$B$2:$B$4,C29)</f>
        <v>416.19519837756286</v>
      </c>
      <c r="K29" s="2">
        <f>TREND(Calibration!$A$2:$A$4,Calibration!$C$2:$C$4,E29)</f>
        <v>673.29418983016535</v>
      </c>
      <c r="L29" s="2">
        <f>TREND(Calibration!$A$2:$A$4,Calibration!$D$2:$D$4,G29)</f>
        <v>551.14978817359872</v>
      </c>
    </row>
    <row r="30" spans="1:12" x14ac:dyDescent="0.25">
      <c r="A30">
        <v>140083</v>
      </c>
      <c r="B30">
        <v>14.833999629999999</v>
      </c>
      <c r="C30">
        <v>0.65780002000000004</v>
      </c>
      <c r="D30">
        <v>806.05603026999995</v>
      </c>
      <c r="E30">
        <v>1.7897000300000001</v>
      </c>
      <c r="F30">
        <v>9.9000003020963209E+37</v>
      </c>
      <c r="G30">
        <v>1.43700004</v>
      </c>
      <c r="H30">
        <v>9.9000003020963209E+37</v>
      </c>
      <c r="J30" s="2">
        <f>TREND(Calibration!$A$2:$A$4,Calibration!$B$2:$B$4,C30)</f>
        <v>420.18211488623547</v>
      </c>
      <c r="K30" s="2">
        <f>TREND(Calibration!$A$2:$A$4,Calibration!$C$2:$C$4,E30)</f>
        <v>704.32588759383725</v>
      </c>
      <c r="L30" s="2">
        <f>TREND(Calibration!$A$2:$A$4,Calibration!$D$2:$D$4,G30)</f>
        <v>551.35594475471237</v>
      </c>
    </row>
    <row r="31" spans="1:12" x14ac:dyDescent="0.25">
      <c r="A31">
        <v>145083</v>
      </c>
      <c r="B31">
        <v>14.83100033</v>
      </c>
      <c r="C31">
        <v>0.65240001999999997</v>
      </c>
      <c r="D31">
        <v>1070.5749511700001</v>
      </c>
      <c r="E31">
        <v>1.72969997</v>
      </c>
      <c r="F31">
        <v>9.9000003020963209E+37</v>
      </c>
      <c r="G31">
        <v>1.43429995</v>
      </c>
      <c r="H31">
        <v>9.9000003020963209E+37</v>
      </c>
      <c r="J31" s="2">
        <f>TREND(Calibration!$A$2:$A$4,Calibration!$B$2:$B$4,C31)</f>
        <v>416.86991242088044</v>
      </c>
      <c r="K31" s="2">
        <f>TREND(Calibration!$A$2:$A$4,Calibration!$C$2:$C$4,E31)</f>
        <v>680.05073171408685</v>
      </c>
      <c r="L31" s="2">
        <f>TREND(Calibration!$A$2:$A$4,Calibration!$D$2:$D$4,G31)</f>
        <v>550.24286246332656</v>
      </c>
    </row>
    <row r="32" spans="1:12" x14ac:dyDescent="0.25">
      <c r="A32">
        <v>150082</v>
      </c>
      <c r="B32">
        <v>14.791999819999999</v>
      </c>
      <c r="C32">
        <v>0.64319998</v>
      </c>
      <c r="D32">
        <v>891.46502685999997</v>
      </c>
      <c r="E32">
        <v>1.7010999899999999</v>
      </c>
      <c r="F32">
        <v>9.9000003020963209E+37</v>
      </c>
      <c r="G32">
        <v>1.43599999</v>
      </c>
      <c r="H32">
        <v>9.9000003020963209E+37</v>
      </c>
      <c r="J32" s="2">
        <f>TREND(Calibration!$A$2:$A$4,Calibration!$B$2:$B$4,C32)</f>
        <v>411.2268762784056</v>
      </c>
      <c r="K32" s="2">
        <f>TREND(Calibration!$A$2:$A$4,Calibration!$C$2:$C$4,E32)</f>
        <v>668.47959374092898</v>
      </c>
      <c r="L32" s="2">
        <f>TREND(Calibration!$A$2:$A$4,Calibration!$D$2:$D$4,G32)</f>
        <v>550.94368518354975</v>
      </c>
    </row>
    <row r="33" spans="1:12" x14ac:dyDescent="0.25">
      <c r="A33">
        <v>155082</v>
      </c>
      <c r="B33">
        <v>14.713999749999999</v>
      </c>
      <c r="C33">
        <v>0.64529996999999995</v>
      </c>
      <c r="D33">
        <v>671.56597899999997</v>
      </c>
      <c r="E33">
        <v>1.7361999800000001</v>
      </c>
      <c r="F33">
        <v>9.9000003020963209E+37</v>
      </c>
      <c r="G33">
        <v>1.4376000200000001</v>
      </c>
      <c r="H33">
        <v>9.9000003020963209E+37</v>
      </c>
      <c r="J33" s="2">
        <f>TREND(Calibration!$A$2:$A$4,Calibration!$B$2:$B$4,C33)</f>
        <v>412.51494888122426</v>
      </c>
      <c r="K33" s="2">
        <f>TREND(Calibration!$A$2:$A$4,Calibration!$C$2:$C$4,E33)</f>
        <v>682.6805416837758</v>
      </c>
      <c r="L33" s="2">
        <f>TREND(Calibration!$A$2:$A$4,Calibration!$D$2:$D$4,G33)</f>
        <v>551.60327988546203</v>
      </c>
    </row>
    <row r="34" spans="1:12" x14ac:dyDescent="0.25">
      <c r="A34">
        <v>160084</v>
      </c>
      <c r="B34">
        <v>14.59000015</v>
      </c>
      <c r="C34">
        <v>0.64639997000000005</v>
      </c>
      <c r="D34">
        <v>329.18499756</v>
      </c>
      <c r="E34">
        <v>1.7577999799999999</v>
      </c>
      <c r="F34">
        <v>9.9000003020963209E+37</v>
      </c>
      <c r="G34">
        <v>1.43649995</v>
      </c>
      <c r="H34">
        <v>9.9000003020963209E+37</v>
      </c>
      <c r="J34" s="2">
        <f>TREND(Calibration!$A$2:$A$4,Calibration!$B$2:$B$4,C34)</f>
        <v>413.18965679083362</v>
      </c>
      <c r="K34" s="2">
        <f>TREND(Calibration!$A$2:$A$4,Calibration!$C$2:$C$4,E34)</f>
        <v>691.4195890614385</v>
      </c>
      <c r="L34" s="2">
        <f>TREND(Calibration!$A$2:$A$4,Calibration!$D$2:$D$4,G34)</f>
        <v>551.14978817359872</v>
      </c>
    </row>
    <row r="35" spans="1:12" x14ac:dyDescent="0.25">
      <c r="A35">
        <v>165083</v>
      </c>
      <c r="B35">
        <v>14.50300026</v>
      </c>
      <c r="C35">
        <v>0.63829999999999998</v>
      </c>
      <c r="D35">
        <v>968.40698241999996</v>
      </c>
      <c r="E35">
        <v>1.74650002</v>
      </c>
      <c r="F35">
        <v>1358.9969482399999</v>
      </c>
      <c r="G35">
        <v>1.4333000199999999</v>
      </c>
      <c r="H35">
        <v>9.9000003020963209E+37</v>
      </c>
      <c r="J35" s="2">
        <f>TREND(Calibration!$A$2:$A$4,Calibration!$B$2:$B$4,C35)</f>
        <v>408.22137149392597</v>
      </c>
      <c r="K35" s="2">
        <f>TREND(Calibration!$A$2:$A$4,Calibration!$C$2:$C$4,E35)</f>
        <v>686.84778879265639</v>
      </c>
      <c r="L35" s="2">
        <f>TREND(Calibration!$A$2:$A$4,Calibration!$D$2:$D$4,G35)</f>
        <v>549.83065236083894</v>
      </c>
    </row>
    <row r="36" spans="1:12" x14ac:dyDescent="0.25">
      <c r="A36">
        <v>170083</v>
      </c>
      <c r="B36">
        <v>14.51599979</v>
      </c>
      <c r="C36">
        <v>0.64529996999999995</v>
      </c>
      <c r="D36">
        <v>261.25601196000002</v>
      </c>
      <c r="E36">
        <v>1.74699998</v>
      </c>
      <c r="F36">
        <v>9.9000003020963209E+37</v>
      </c>
      <c r="G36">
        <v>1.43490005</v>
      </c>
      <c r="H36">
        <v>1178.1199951200001</v>
      </c>
      <c r="J36" s="2">
        <f>TREND(Calibration!$A$2:$A$4,Calibration!$B$2:$B$4,C36)</f>
        <v>412.51494888122426</v>
      </c>
      <c r="K36" s="2">
        <f>TREND(Calibration!$A$2:$A$4,Calibration!$C$2:$C$4,E36)</f>
        <v>687.05006537260715</v>
      </c>
      <c r="L36" s="2">
        <f>TREND(Calibration!$A$2:$A$4,Calibration!$D$2:$D$4,G36)</f>
        <v>550.49024706275122</v>
      </c>
    </row>
    <row r="37" spans="1:12" x14ac:dyDescent="0.25">
      <c r="A37">
        <v>175084</v>
      </c>
      <c r="B37">
        <v>14.53499985</v>
      </c>
      <c r="C37">
        <v>0.64480000999999998</v>
      </c>
      <c r="D37">
        <v>929.91802978999999</v>
      </c>
      <c r="E37">
        <v>1.69790006</v>
      </c>
      <c r="F37">
        <v>9.9000003020963209E+37</v>
      </c>
      <c r="G37">
        <v>1.4376000200000001</v>
      </c>
      <c r="H37">
        <v>9.9000003020963209E+37</v>
      </c>
      <c r="J37" s="2">
        <f>TREND(Calibration!$A$2:$A$4,Calibration!$B$2:$B$4,C37)</f>
        <v>412.20828800259852</v>
      </c>
      <c r="K37" s="2">
        <f>TREND(Calibration!$A$2:$A$4,Calibration!$C$2:$C$4,E37)</f>
        <v>667.18494837633625</v>
      </c>
      <c r="L37" s="2">
        <f>TREND(Calibration!$A$2:$A$4,Calibration!$D$2:$D$4,G37)</f>
        <v>551.60327988546203</v>
      </c>
    </row>
    <row r="38" spans="1:12" x14ac:dyDescent="0.25">
      <c r="A38">
        <v>180083</v>
      </c>
      <c r="B38">
        <v>14.50599957</v>
      </c>
      <c r="C38">
        <v>0.64259999999999995</v>
      </c>
      <c r="D38">
        <v>1229.60095215</v>
      </c>
      <c r="E38">
        <v>1.6972999600000001</v>
      </c>
      <c r="F38">
        <v>9.9000003020963209E+37</v>
      </c>
      <c r="G38">
        <v>1.4354000099999999</v>
      </c>
      <c r="H38">
        <v>9.9000003020963209E+37</v>
      </c>
      <c r="J38" s="2">
        <f>TREND(Calibration!$A$2:$A$4,Calibration!$B$2:$B$4,C38)</f>
        <v>410.85886604967158</v>
      </c>
      <c r="K38" s="2">
        <f>TREND(Calibration!$A$2:$A$4,Calibration!$C$2:$C$4,E38)</f>
        <v>666.94215660173745</v>
      </c>
      <c r="L38" s="2">
        <f>TREND(Calibration!$A$2:$A$4,Calibration!$D$2:$D$4,G38)</f>
        <v>550.6963500528002</v>
      </c>
    </row>
    <row r="39" spans="1:12" x14ac:dyDescent="0.25">
      <c r="A39">
        <v>185084</v>
      </c>
      <c r="B39">
        <v>14.5</v>
      </c>
      <c r="C39">
        <v>0.63829999999999998</v>
      </c>
      <c r="D39">
        <v>942.19897461000005</v>
      </c>
      <c r="E39">
        <v>1.69840002</v>
      </c>
      <c r="F39">
        <v>9.9000003020963209E+37</v>
      </c>
      <c r="G39">
        <v>1.4414000499999999</v>
      </c>
      <c r="H39">
        <v>1232.8170166</v>
      </c>
      <c r="J39" s="2">
        <f>TREND(Calibration!$A$2:$A$4,Calibration!$B$2:$B$4,C39)</f>
        <v>408.22137149392597</v>
      </c>
      <c r="K39" s="2">
        <f>TREND(Calibration!$A$2:$A$4,Calibration!$C$2:$C$4,E39)</f>
        <v>667.38722495628701</v>
      </c>
      <c r="L39" s="2">
        <f>TREND(Calibration!$A$2:$A$4,Calibration!$D$2:$D$4,G39)</f>
        <v>553.16980029764636</v>
      </c>
    </row>
    <row r="40" spans="1:12" x14ac:dyDescent="0.25">
      <c r="A40">
        <v>190083</v>
      </c>
      <c r="B40">
        <v>14.347000120000001</v>
      </c>
      <c r="C40">
        <v>0.63290000000000002</v>
      </c>
      <c r="D40">
        <v>9.9000003020963209E+37</v>
      </c>
      <c r="E40">
        <v>1.6898000200000001</v>
      </c>
      <c r="F40">
        <v>1187.6810302700001</v>
      </c>
      <c r="G40">
        <v>1.43599999</v>
      </c>
      <c r="H40">
        <v>9.9000003020963209E+37</v>
      </c>
      <c r="J40" s="2">
        <f>TREND(Calibration!$A$2:$A$4,Calibration!$B$2:$B$4,C40)</f>
        <v>404.90916902857106</v>
      </c>
      <c r="K40" s="2">
        <f>TREND(Calibration!$A$2:$A$4,Calibration!$C$2:$C$4,E40)</f>
        <v>663.90778942629174</v>
      </c>
      <c r="L40" s="2">
        <f>TREND(Calibration!$A$2:$A$4,Calibration!$D$2:$D$4,G40)</f>
        <v>550.94368518354975</v>
      </c>
    </row>
    <row r="41" spans="1:12" x14ac:dyDescent="0.25">
      <c r="A41">
        <v>195083</v>
      </c>
      <c r="B41">
        <v>14.190999980000001</v>
      </c>
      <c r="C41">
        <v>0.63129997000000004</v>
      </c>
      <c r="D41">
        <v>772.80700683999999</v>
      </c>
      <c r="E41">
        <v>1.6936000600000001</v>
      </c>
      <c r="F41">
        <v>1357.32299805</v>
      </c>
      <c r="G41">
        <v>1.4380999800000001</v>
      </c>
      <c r="H41">
        <v>9.9000003020963209E+37</v>
      </c>
      <c r="J41" s="2">
        <f>TREND(Calibration!$A$2:$A$4,Calibration!$B$2:$B$4,C41)</f>
        <v>403.92775730437813</v>
      </c>
      <c r="K41" s="2">
        <f>TREND(Calibration!$A$2:$A$4,Calibration!$C$2:$C$4,E41)</f>
        <v>665.44523061133862</v>
      </c>
      <c r="L41" s="2">
        <f>TREND(Calibration!$A$2:$A$4,Calibration!$D$2:$D$4,G41)</f>
        <v>551.80938287551101</v>
      </c>
    </row>
    <row r="42" spans="1:12" x14ac:dyDescent="0.25">
      <c r="A42">
        <v>200083</v>
      </c>
      <c r="B42">
        <v>14.05200005</v>
      </c>
      <c r="C42">
        <v>0.62970000999999998</v>
      </c>
      <c r="D42">
        <v>648.08801270000004</v>
      </c>
      <c r="E42">
        <v>1.68649995</v>
      </c>
      <c r="F42">
        <v>1233.79394531</v>
      </c>
      <c r="G42">
        <v>1.4376000200000001</v>
      </c>
      <c r="H42">
        <v>9.9000003020963209E+37</v>
      </c>
      <c r="J42" s="2">
        <f>TREND(Calibration!$A$2:$A$4,Calibration!$B$2:$B$4,C42)</f>
        <v>402.94638851614303</v>
      </c>
      <c r="K42" s="2">
        <f>TREND(Calibration!$A$2:$A$4,Calibration!$C$2:$C$4,E42)</f>
        <v>662.57262886705075</v>
      </c>
      <c r="L42" s="2">
        <f>TREND(Calibration!$A$2:$A$4,Calibration!$D$2:$D$4,G42)</f>
        <v>551.60327988546203</v>
      </c>
    </row>
    <row r="43" spans="1:12" x14ac:dyDescent="0.25">
      <c r="A43">
        <v>205083</v>
      </c>
      <c r="B43">
        <v>13.92500019</v>
      </c>
      <c r="C43">
        <v>0.62639999000000002</v>
      </c>
      <c r="D43">
        <v>833.01702881000006</v>
      </c>
      <c r="E43">
        <v>1.6595</v>
      </c>
      <c r="F43">
        <v>1043.0610351600001</v>
      </c>
      <c r="G43">
        <v>1.4397000099999999</v>
      </c>
      <c r="H43">
        <v>9.9000003020963209E+37</v>
      </c>
      <c r="J43" s="2">
        <f>TREND(Calibration!$A$2:$A$4,Calibration!$B$2:$B$4,C43)</f>
        <v>400.92225251989845</v>
      </c>
      <c r="K43" s="2">
        <f>TREND(Calibration!$A$2:$A$4,Calibration!$C$2:$C$4,E43)</f>
        <v>651.64883987424867</v>
      </c>
      <c r="L43" s="2">
        <f>TREND(Calibration!$A$2:$A$4,Calibration!$D$2:$D$4,G43)</f>
        <v>552.46897757742306</v>
      </c>
    </row>
    <row r="44" spans="1:12" x14ac:dyDescent="0.25">
      <c r="A44">
        <v>210084</v>
      </c>
      <c r="B44">
        <v>13.77600002</v>
      </c>
      <c r="C44">
        <v>0.62809998</v>
      </c>
      <c r="D44">
        <v>1351.8010253899999</v>
      </c>
      <c r="E44">
        <v>1.66009998</v>
      </c>
      <c r="F44">
        <v>1120.5749511700001</v>
      </c>
      <c r="G44">
        <v>1.4376000200000001</v>
      </c>
      <c r="H44">
        <v>9.9000003020963209E+37</v>
      </c>
      <c r="J44" s="2">
        <f>TREND(Calibration!$A$2:$A$4,Calibration!$B$2:$B$4,C44)</f>
        <v>401.96497679195005</v>
      </c>
      <c r="K44" s="2">
        <f>TREND(Calibration!$A$2:$A$4,Calibration!$C$2:$C$4,E44)</f>
        <v>651.89158309858431</v>
      </c>
      <c r="L44" s="2">
        <f>TREND(Calibration!$A$2:$A$4,Calibration!$D$2:$D$4,G44)</f>
        <v>551.60327988546203</v>
      </c>
    </row>
    <row r="45" spans="1:12" x14ac:dyDescent="0.25">
      <c r="A45">
        <v>215083</v>
      </c>
      <c r="B45">
        <v>13.711000439999999</v>
      </c>
      <c r="C45">
        <v>0.63239997999999997</v>
      </c>
      <c r="D45">
        <v>1021.5380249</v>
      </c>
      <c r="E45">
        <v>1.67470002</v>
      </c>
      <c r="F45">
        <v>1029.25097656</v>
      </c>
      <c r="G45">
        <v>1.4380999800000001</v>
      </c>
      <c r="H45">
        <v>9.9000003020963209E+37</v>
      </c>
      <c r="J45" s="2">
        <f>TREND(Calibration!$A$2:$A$4,Calibration!$B$2:$B$4,C45)</f>
        <v>404.60247134769565</v>
      </c>
      <c r="K45" s="2">
        <f>TREND(Calibration!$A$2:$A$4,Calibration!$C$2:$C$4,E45)</f>
        <v>657.79854797246264</v>
      </c>
      <c r="L45" s="2">
        <f>TREND(Calibration!$A$2:$A$4,Calibration!$D$2:$D$4,G45)</f>
        <v>551.80938287551101</v>
      </c>
    </row>
    <row r="46" spans="1:12" x14ac:dyDescent="0.25">
      <c r="A46">
        <v>220084</v>
      </c>
      <c r="B46">
        <v>13.71800041</v>
      </c>
      <c r="C46">
        <v>0.63020003000000002</v>
      </c>
      <c r="D46">
        <v>1241.0469970700001</v>
      </c>
      <c r="E46">
        <v>1.6843999599999999</v>
      </c>
      <c r="F46">
        <v>9.9000003020963209E+37</v>
      </c>
      <c r="G46">
        <v>1.4386999600000001</v>
      </c>
      <c r="H46">
        <v>9.9000003020963209E+37</v>
      </c>
      <c r="J46" s="2">
        <f>TREND(Calibration!$A$2:$A$4,Calibration!$B$2:$B$4,C46)</f>
        <v>403.25308619701838</v>
      </c>
      <c r="K46" s="2">
        <f>TREND(Calibration!$A$2:$A$4,Calibration!$C$2:$C$4,E46)</f>
        <v>661.72300330674432</v>
      </c>
      <c r="L46" s="2">
        <f>TREND(Calibration!$A$2:$A$4,Calibration!$D$2:$D$4,G46)</f>
        <v>552.05671800626055</v>
      </c>
    </row>
    <row r="47" spans="1:12" x14ac:dyDescent="0.25">
      <c r="A47">
        <v>225084</v>
      </c>
      <c r="B47">
        <v>13.79599953</v>
      </c>
      <c r="C47">
        <v>0.63080000999999997</v>
      </c>
      <c r="D47">
        <v>1025.3769531200001</v>
      </c>
      <c r="E47">
        <v>1.7188999700000001</v>
      </c>
      <c r="F47">
        <v>9.9000003020963209E+37</v>
      </c>
      <c r="G47">
        <v>1.44029999</v>
      </c>
      <c r="H47">
        <v>9.9000003020963209E+37</v>
      </c>
      <c r="J47" s="2">
        <f>TREND(Calibration!$A$2:$A$4,Calibration!$B$2:$B$4,C47)</f>
        <v>403.62109642575234</v>
      </c>
      <c r="K47" s="2">
        <f>TREND(Calibration!$A$2:$A$4,Calibration!$C$2:$C$4,E47)</f>
        <v>675.6812080252555</v>
      </c>
      <c r="L47" s="2">
        <f>TREND(Calibration!$A$2:$A$4,Calibration!$D$2:$D$4,G47)</f>
        <v>552.71631270817272</v>
      </c>
    </row>
    <row r="48" spans="1:12" x14ac:dyDescent="0.25">
      <c r="A48">
        <v>230084</v>
      </c>
      <c r="B48">
        <v>13.81499958</v>
      </c>
      <c r="C48">
        <v>0.62910001999999998</v>
      </c>
      <c r="D48">
        <v>1085.98596191</v>
      </c>
      <c r="E48">
        <v>1.7059999699999999</v>
      </c>
      <c r="F48">
        <v>9.9000003020963209E+37</v>
      </c>
      <c r="G48">
        <v>1.4419000099999999</v>
      </c>
      <c r="H48">
        <v>9.9000003020963209E+37</v>
      </c>
      <c r="J48" s="2">
        <f>TREND(Calibration!$A$2:$A$4,Calibration!$B$2:$B$4,C48)</f>
        <v>402.57837215370074</v>
      </c>
      <c r="K48" s="2">
        <f>TREND(Calibration!$A$2:$A$4,Calibration!$C$2:$C$4,E48)</f>
        <v>670.46205473026237</v>
      </c>
      <c r="L48" s="2">
        <f>TREND(Calibration!$A$2:$A$4,Calibration!$D$2:$D$4,G48)</f>
        <v>553.37590328769534</v>
      </c>
    </row>
    <row r="49" spans="1:12" x14ac:dyDescent="0.25">
      <c r="A49">
        <v>235084</v>
      </c>
      <c r="B49">
        <v>13.83100033</v>
      </c>
      <c r="C49">
        <v>0.63290000000000002</v>
      </c>
      <c r="D49">
        <v>691.39202881000006</v>
      </c>
      <c r="E49">
        <v>1.7053999900000001</v>
      </c>
      <c r="F49">
        <v>9.9000003020963209E+37</v>
      </c>
      <c r="G49">
        <v>1.4407999499999999</v>
      </c>
      <c r="H49">
        <v>9.9000003020963209E+37</v>
      </c>
      <c r="J49" s="2">
        <f>TREND(Calibration!$A$2:$A$4,Calibration!$B$2:$B$4,C49)</f>
        <v>404.90916902857106</v>
      </c>
      <c r="K49" s="2">
        <f>TREND(Calibration!$A$2:$A$4,Calibration!$C$2:$C$4,E49)</f>
        <v>670.21931150592684</v>
      </c>
      <c r="L49" s="2">
        <f>TREND(Calibration!$A$2:$A$4,Calibration!$D$2:$D$4,G49)</f>
        <v>552.9224156982217</v>
      </c>
    </row>
    <row r="50" spans="1:12" x14ac:dyDescent="0.25">
      <c r="A50">
        <v>240083</v>
      </c>
      <c r="B50">
        <v>13.821999549999999</v>
      </c>
      <c r="C50">
        <v>0.63080000999999997</v>
      </c>
      <c r="D50">
        <v>787.19299316000001</v>
      </c>
      <c r="E50">
        <v>1.68110001</v>
      </c>
      <c r="F50">
        <v>9.9000003020963209E+37</v>
      </c>
      <c r="G50">
        <v>1.4429999600000001</v>
      </c>
      <c r="H50">
        <v>9.9000003020963209E+37</v>
      </c>
      <c r="J50" s="2">
        <f>TREND(Calibration!$A$2:$A$4,Calibration!$B$2:$B$4,C50)</f>
        <v>403.62109642575234</v>
      </c>
      <c r="K50" s="2">
        <f>TREND(Calibration!$A$2:$A$4,Calibration!$C$2:$C$4,E50)</f>
        <v>660.38789129776671</v>
      </c>
      <c r="L50" s="2">
        <f>TREND(Calibration!$A$2:$A$4,Calibration!$D$2:$D$4,G50)</f>
        <v>553.82934553088353</v>
      </c>
    </row>
    <row r="51" spans="1:12" x14ac:dyDescent="0.25">
      <c r="A51">
        <v>245083</v>
      </c>
      <c r="B51">
        <v>13.73400021</v>
      </c>
      <c r="C51">
        <v>0.62370002000000002</v>
      </c>
      <c r="D51">
        <v>532.32501220999995</v>
      </c>
      <c r="E51">
        <v>1.7000000500000001</v>
      </c>
      <c r="F51">
        <v>9.9000003020963209E+37</v>
      </c>
      <c r="G51">
        <v>1.4414000499999999</v>
      </c>
      <c r="H51">
        <v>9.9000003020963209E+37</v>
      </c>
      <c r="J51" s="2">
        <f>TREND(Calibration!$A$2:$A$4,Calibration!$B$2:$B$4,C51)</f>
        <v>399.26616968834577</v>
      </c>
      <c r="K51" s="2">
        <f>TREND(Calibration!$A$2:$A$4,Calibration!$C$2:$C$4,E51)</f>
        <v>668.03457393664269</v>
      </c>
      <c r="L51" s="2">
        <f>TREND(Calibration!$A$2:$A$4,Calibration!$D$2:$D$4,G51)</f>
        <v>553.16980029764636</v>
      </c>
    </row>
    <row r="52" spans="1:12" x14ac:dyDescent="0.25">
      <c r="A52">
        <v>250084</v>
      </c>
      <c r="B52">
        <v>13.644000050000001</v>
      </c>
      <c r="C52">
        <v>0.62809998</v>
      </c>
      <c r="D52">
        <v>633.48297118999994</v>
      </c>
      <c r="E52">
        <v>1.68649995</v>
      </c>
      <c r="F52">
        <v>9.9000003020963209E+37</v>
      </c>
      <c r="G52">
        <v>1.4500000500000001</v>
      </c>
      <c r="H52">
        <v>9.9000003020963209E+37</v>
      </c>
      <c r="J52" s="2">
        <f>TREND(Calibration!$A$2:$A$4,Calibration!$B$2:$B$4,C52)</f>
        <v>401.96497679195005</v>
      </c>
      <c r="K52" s="2">
        <f>TREND(Calibration!$A$2:$A$4,Calibration!$C$2:$C$4,E52)</f>
        <v>662.57262886705075</v>
      </c>
      <c r="L52" s="2">
        <f>TREND(Calibration!$A$2:$A$4,Calibration!$D$2:$D$4,G52)</f>
        <v>556.71505534689243</v>
      </c>
    </row>
    <row r="53" spans="1:12" x14ac:dyDescent="0.25">
      <c r="A53">
        <v>255084</v>
      </c>
      <c r="B53">
        <v>13.64000034</v>
      </c>
      <c r="C53">
        <v>0.62970000999999998</v>
      </c>
      <c r="D53">
        <v>440.67800903</v>
      </c>
      <c r="E53">
        <v>1.6497999400000001</v>
      </c>
      <c r="F53">
        <v>9.9000003020963209E+37</v>
      </c>
      <c r="G53">
        <v>1.46570003</v>
      </c>
      <c r="H53">
        <v>9.9000003020963209E+37</v>
      </c>
      <c r="J53" s="2">
        <f>TREND(Calibration!$A$2:$A$4,Calibration!$B$2:$B$4,C53)</f>
        <v>402.94638851614303</v>
      </c>
      <c r="K53" s="2">
        <f>TREND(Calibration!$A$2:$A$4,Calibration!$C$2:$C$4,E53)</f>
        <v>647.72433598970372</v>
      </c>
      <c r="L53" s="2">
        <f>TREND(Calibration!$A$2:$A$4,Calibration!$D$2:$D$4,G53)</f>
        <v>563.18719876178318</v>
      </c>
    </row>
    <row r="54" spans="1:12" x14ac:dyDescent="0.25">
      <c r="A54">
        <v>260084</v>
      </c>
      <c r="B54">
        <v>13.666000370000001</v>
      </c>
      <c r="C54">
        <v>0.63349997999999996</v>
      </c>
      <c r="D54">
        <v>704.15899658000001</v>
      </c>
      <c r="E54">
        <v>1.7059999699999999</v>
      </c>
      <c r="F54">
        <v>9.9000003020963209E+37</v>
      </c>
      <c r="G54">
        <v>1.4667999700000001</v>
      </c>
      <c r="H54">
        <v>9.9000003020963209E+37</v>
      </c>
      <c r="J54" s="2">
        <f>TREND(Calibration!$A$2:$A$4,Calibration!$B$2:$B$4,C54)</f>
        <v>405.27717925730502</v>
      </c>
      <c r="K54" s="2">
        <f>TREND(Calibration!$A$2:$A$4,Calibration!$C$2:$C$4,E54)</f>
        <v>670.46205473026237</v>
      </c>
      <c r="L54" s="2">
        <f>TREND(Calibration!$A$2:$A$4,Calibration!$D$2:$D$4,G54)</f>
        <v>563.6406368825817</v>
      </c>
    </row>
    <row r="55" spans="1:12" x14ac:dyDescent="0.25">
      <c r="A55">
        <v>265084</v>
      </c>
      <c r="B55">
        <v>13.678999900000001</v>
      </c>
      <c r="C55">
        <v>0.63559997000000001</v>
      </c>
      <c r="D55">
        <v>625.28802489999998</v>
      </c>
      <c r="E55">
        <v>1.71080005</v>
      </c>
      <c r="F55">
        <v>9.9000003020963209E+37</v>
      </c>
      <c r="G55">
        <v>1.44780004</v>
      </c>
      <c r="H55">
        <v>9.9000003020963209E+37</v>
      </c>
      <c r="J55" s="2">
        <f>TREND(Calibration!$A$2:$A$4,Calibration!$B$2:$B$4,C55)</f>
        <v>406.56525186012368</v>
      </c>
      <c r="K55" s="2">
        <f>TREND(Calibration!$A$2:$A$4,Calibration!$C$2:$C$4,E55)</f>
        <v>672.40409762547404</v>
      </c>
      <c r="L55" s="2">
        <f>TREND(Calibration!$A$2:$A$4,Calibration!$D$2:$D$4,G55)</f>
        <v>555.80812551423048</v>
      </c>
    </row>
    <row r="56" spans="1:12" x14ac:dyDescent="0.25">
      <c r="A56">
        <v>270084</v>
      </c>
      <c r="B56">
        <v>13.772999759999999</v>
      </c>
      <c r="C56">
        <v>0.63669997</v>
      </c>
      <c r="D56">
        <v>526.60302734000004</v>
      </c>
      <c r="E56">
        <v>1.74870002</v>
      </c>
      <c r="F56">
        <v>9.9000003020963209E+37</v>
      </c>
      <c r="G56">
        <v>1.44350004</v>
      </c>
      <c r="H56">
        <v>9.9000003020963209E+37</v>
      </c>
      <c r="J56" s="2">
        <f>TREND(Calibration!$A$2:$A$4,Calibration!$B$2:$B$4,C56)</f>
        <v>407.23995976973305</v>
      </c>
      <c r="K56" s="2">
        <f>TREND(Calibration!$A$2:$A$4,Calibration!$C$2:$C$4,E56)</f>
        <v>687.73787695149247</v>
      </c>
      <c r="L56" s="2">
        <f>TREND(Calibration!$A$2:$A$4,Calibration!$D$2:$D$4,G56)</f>
        <v>554.03549798960762</v>
      </c>
    </row>
    <row r="57" spans="1:12" x14ac:dyDescent="0.25">
      <c r="A57">
        <v>275084</v>
      </c>
      <c r="B57">
        <v>13.89299965</v>
      </c>
      <c r="C57">
        <v>0.64160001</v>
      </c>
      <c r="D57">
        <v>771.69201659999999</v>
      </c>
      <c r="E57">
        <v>1.7049000299999999</v>
      </c>
      <c r="F57">
        <v>9.9000003020963209E+37</v>
      </c>
      <c r="G57">
        <v>1.4462000100000001</v>
      </c>
      <c r="H57">
        <v>9.9000003020963209E+37</v>
      </c>
      <c r="J57" s="2">
        <f>TREND(Calibration!$A$2:$A$4,Calibration!$B$2:$B$4,C57)</f>
        <v>410.24550135646228</v>
      </c>
      <c r="K57" s="2">
        <f>TREND(Calibration!$A$2:$A$4,Calibration!$C$2:$C$4,E57)</f>
        <v>670.01703492597596</v>
      </c>
      <c r="L57" s="2">
        <f>TREND(Calibration!$A$2:$A$4,Calibration!$D$2:$D$4,G57)</f>
        <v>555.14853081231843</v>
      </c>
    </row>
    <row r="58" spans="1:12" x14ac:dyDescent="0.25">
      <c r="A58">
        <v>280084</v>
      </c>
      <c r="B58">
        <v>13.94799995</v>
      </c>
      <c r="C58">
        <v>0.63829999999999998</v>
      </c>
      <c r="D58">
        <v>1212.33496094</v>
      </c>
      <c r="E58">
        <v>1.7379000200000001</v>
      </c>
      <c r="F58">
        <v>9.9000003020963209E+37</v>
      </c>
      <c r="G58">
        <v>1.44239998</v>
      </c>
      <c r="H58">
        <v>9.9000003020963209E+37</v>
      </c>
      <c r="J58" s="2">
        <f>TREND(Calibration!$A$2:$A$4,Calibration!$B$2:$B$4,C58)</f>
        <v>408.22137149392597</v>
      </c>
      <c r="K58" s="2">
        <f>TREND(Calibration!$A$2:$A$4,Calibration!$C$2:$C$4,E58)</f>
        <v>683.36835326266112</v>
      </c>
      <c r="L58" s="2">
        <f>TREND(Calibration!$A$2:$A$4,Calibration!$D$2:$D$4,G58)</f>
        <v>553.58201040013387</v>
      </c>
    </row>
    <row r="59" spans="1:12" x14ac:dyDescent="0.25">
      <c r="A59">
        <v>285084</v>
      </c>
      <c r="B59">
        <v>13.94499969</v>
      </c>
      <c r="C59">
        <v>0.64160001</v>
      </c>
      <c r="D59">
        <v>580.29498291000004</v>
      </c>
      <c r="E59">
        <v>1.7496999499999999</v>
      </c>
      <c r="F59">
        <v>9.9000003020963209E+37</v>
      </c>
      <c r="G59">
        <v>1.4414000499999999</v>
      </c>
      <c r="H59">
        <v>9.9000003020963209E+37</v>
      </c>
      <c r="J59" s="2">
        <f>TREND(Calibration!$A$2:$A$4,Calibration!$B$2:$B$4,C59)</f>
        <v>410.24550135646228</v>
      </c>
      <c r="K59" s="2">
        <f>TREND(Calibration!$A$2:$A$4,Calibration!$C$2:$C$4,E59)</f>
        <v>688.14243415724911</v>
      </c>
      <c r="L59" s="2">
        <f>TREND(Calibration!$A$2:$A$4,Calibration!$D$2:$D$4,G59)</f>
        <v>553.16980029764636</v>
      </c>
    </row>
    <row r="60" spans="1:12" x14ac:dyDescent="0.25">
      <c r="A60">
        <v>290084</v>
      </c>
      <c r="B60">
        <v>13.94499969</v>
      </c>
      <c r="C60">
        <v>0.64319998</v>
      </c>
      <c r="D60">
        <v>716.18798828000001</v>
      </c>
      <c r="E60">
        <v>1.69029999</v>
      </c>
      <c r="F60">
        <v>9.9000003020963209E+37</v>
      </c>
      <c r="G60">
        <v>1.44410002</v>
      </c>
      <c r="H60">
        <v>9.9000003020963209E+37</v>
      </c>
      <c r="J60" s="2">
        <f>TREND(Calibration!$A$2:$A$4,Calibration!$B$2:$B$4,C60)</f>
        <v>411.2268762784056</v>
      </c>
      <c r="K60" s="2">
        <f>TREND(Calibration!$A$2:$A$4,Calibration!$C$2:$C$4,E60)</f>
        <v>664.11007005209774</v>
      </c>
      <c r="L60" s="2">
        <f>TREND(Calibration!$A$2:$A$4,Calibration!$D$2:$D$4,G60)</f>
        <v>554.28283312035717</v>
      </c>
    </row>
    <row r="61" spans="1:12" x14ac:dyDescent="0.25">
      <c r="A61">
        <v>295084</v>
      </c>
      <c r="B61">
        <v>13.89299965</v>
      </c>
      <c r="C61">
        <v>0.64529996999999995</v>
      </c>
      <c r="D61">
        <v>711.43200683999999</v>
      </c>
      <c r="E61">
        <v>1.7071000300000001</v>
      </c>
      <c r="F61">
        <v>9.9000003020963209E+37</v>
      </c>
      <c r="G61">
        <v>1.4419000099999999</v>
      </c>
      <c r="H61">
        <v>9.9000003020963209E+37</v>
      </c>
      <c r="J61" s="2">
        <f>TREND(Calibration!$A$2:$A$4,Calibration!$B$2:$B$4,C61)</f>
        <v>412.51494888122426</v>
      </c>
      <c r="K61" s="2">
        <f>TREND(Calibration!$A$2:$A$4,Calibration!$C$2:$C$4,E61)</f>
        <v>670.90712308481204</v>
      </c>
      <c r="L61" s="2">
        <f>TREND(Calibration!$A$2:$A$4,Calibration!$D$2:$D$4,G61)</f>
        <v>553.37590328769534</v>
      </c>
    </row>
    <row r="62" spans="1:12" x14ac:dyDescent="0.25">
      <c r="A62">
        <v>300085</v>
      </c>
      <c r="B62">
        <v>13.87300014</v>
      </c>
      <c r="C62">
        <v>0.65069997000000002</v>
      </c>
      <c r="D62">
        <v>561.98999022999999</v>
      </c>
      <c r="E62">
        <v>1.72650003</v>
      </c>
      <c r="F62">
        <v>9.9000003020963209E+37</v>
      </c>
      <c r="G62">
        <v>1.4429999600000001</v>
      </c>
      <c r="H62">
        <v>9.9000003020963209E+37</v>
      </c>
      <c r="J62" s="2">
        <f>TREND(Calibration!$A$2:$A$4,Calibration!$B$2:$B$4,C62)</f>
        <v>415.82715134657923</v>
      </c>
      <c r="K62" s="2">
        <f>TREND(Calibration!$A$2:$A$4,Calibration!$C$2:$C$4,E62)</f>
        <v>678.75608230363878</v>
      </c>
      <c r="L62" s="2">
        <f>TREND(Calibration!$A$2:$A$4,Calibration!$D$2:$D$4,G62)</f>
        <v>553.82934553088353</v>
      </c>
    </row>
    <row r="63" spans="1:12" x14ac:dyDescent="0.25">
      <c r="A63">
        <v>305084</v>
      </c>
      <c r="B63">
        <v>13.838999749999999</v>
      </c>
      <c r="C63">
        <v>0.65130001000000004</v>
      </c>
      <c r="D63">
        <v>909.58398437000005</v>
      </c>
      <c r="E63">
        <v>1.77670002</v>
      </c>
      <c r="F63">
        <v>9.9000003020963209E+37</v>
      </c>
      <c r="G63">
        <v>1.4457000499999999</v>
      </c>
      <c r="H63">
        <v>9.9000003020963209E+37</v>
      </c>
      <c r="J63" s="2">
        <f>TREND(Calibration!$A$2:$A$4,Calibration!$B$2:$B$4,C63)</f>
        <v>416.19519837756286</v>
      </c>
      <c r="K63" s="2">
        <f>TREND(Calibration!$A$2:$A$4,Calibration!$C$2:$C$4,E63)</f>
        <v>699.06627170031447</v>
      </c>
      <c r="L63" s="2">
        <f>TREND(Calibration!$A$2:$A$4,Calibration!$D$2:$D$4,G63)</f>
        <v>554.94242782226934</v>
      </c>
    </row>
    <row r="64" spans="1:12" x14ac:dyDescent="0.25">
      <c r="A64">
        <v>310084</v>
      </c>
      <c r="B64">
        <v>13.897000309999999</v>
      </c>
      <c r="C64">
        <v>0.65130001000000004</v>
      </c>
      <c r="D64">
        <v>790.90197753999996</v>
      </c>
      <c r="E64">
        <v>1.7259999500000001</v>
      </c>
      <c r="F64">
        <v>9.9000003020963209E+37</v>
      </c>
      <c r="G64">
        <v>1.44029999</v>
      </c>
      <c r="H64">
        <v>9.9000003020963209E+37</v>
      </c>
      <c r="J64" s="2">
        <f>TREND(Calibration!$A$2:$A$4,Calibration!$B$2:$B$4,C64)</f>
        <v>416.19519837756286</v>
      </c>
      <c r="K64" s="2">
        <f>TREND(Calibration!$A$2:$A$4,Calibration!$C$2:$C$4,E64)</f>
        <v>678.55375717342486</v>
      </c>
      <c r="L64" s="2">
        <f>TREND(Calibration!$A$2:$A$4,Calibration!$D$2:$D$4,G64)</f>
        <v>552.71631270817272</v>
      </c>
    </row>
    <row r="65" spans="1:12" x14ac:dyDescent="0.25">
      <c r="A65">
        <v>315084</v>
      </c>
      <c r="B65">
        <v>14.09399986</v>
      </c>
      <c r="C65">
        <v>0.65560001000000001</v>
      </c>
      <c r="D65">
        <v>761.85797118999994</v>
      </c>
      <c r="E65">
        <v>1.74109995</v>
      </c>
      <c r="F65">
        <v>9.9000003020963209E+37</v>
      </c>
      <c r="G65">
        <v>1.4397000099999999</v>
      </c>
      <c r="H65">
        <v>1079.94494629</v>
      </c>
      <c r="J65" s="2">
        <f>TREND(Calibration!$A$2:$A$4,Calibration!$B$2:$B$4,C65)</f>
        <v>418.83269293330846</v>
      </c>
      <c r="K65" s="2">
        <f>TREND(Calibration!$A$2:$A$4,Calibration!$C$2:$C$4,E65)</f>
        <v>684.66299862725384</v>
      </c>
      <c r="L65" s="2">
        <f>TREND(Calibration!$A$2:$A$4,Calibration!$D$2:$D$4,G65)</f>
        <v>552.46897757742306</v>
      </c>
    </row>
    <row r="66" spans="1:12" x14ac:dyDescent="0.25">
      <c r="A66">
        <v>320084</v>
      </c>
      <c r="B66">
        <v>14.23700047</v>
      </c>
      <c r="C66">
        <v>0.65780002000000004</v>
      </c>
      <c r="D66">
        <v>1093.58496094</v>
      </c>
      <c r="E66">
        <v>1.7135000199999999</v>
      </c>
      <c r="F66">
        <v>9.9000003020963209E+37</v>
      </c>
      <c r="G66">
        <v>1.4386999600000001</v>
      </c>
      <c r="H66">
        <v>9.9000003020963209E+37</v>
      </c>
      <c r="J66" s="2">
        <f>TREND(Calibration!$A$2:$A$4,Calibration!$B$2:$B$4,C66)</f>
        <v>420.18211488623547</v>
      </c>
      <c r="K66" s="2">
        <f>TREND(Calibration!$A$2:$A$4,Calibration!$C$2:$C$4,E66)</f>
        <v>673.496466410116</v>
      </c>
      <c r="L66" s="2">
        <f>TREND(Calibration!$A$2:$A$4,Calibration!$D$2:$D$4,G66)</f>
        <v>552.05671800626055</v>
      </c>
    </row>
    <row r="67" spans="1:12" x14ac:dyDescent="0.25">
      <c r="A67">
        <v>325084</v>
      </c>
      <c r="B67">
        <v>14.347999570000001</v>
      </c>
      <c r="C67">
        <v>0.65990000999999998</v>
      </c>
      <c r="D67">
        <v>805.125</v>
      </c>
      <c r="E67">
        <v>1.68710005</v>
      </c>
      <c r="F67">
        <v>9.9000003020963209E+37</v>
      </c>
      <c r="G67">
        <v>1.4407999499999999</v>
      </c>
      <c r="H67">
        <v>1256.7020263700001</v>
      </c>
      <c r="J67" s="2">
        <f>TREND(Calibration!$A$2:$A$4,Calibration!$B$2:$B$4,C67)</f>
        <v>421.47018748905407</v>
      </c>
      <c r="K67" s="2">
        <f>TREND(Calibration!$A$2:$A$4,Calibration!$C$2:$C$4,E67)</f>
        <v>662.81542064164967</v>
      </c>
      <c r="L67" s="2">
        <f>TREND(Calibration!$A$2:$A$4,Calibration!$D$2:$D$4,G67)</f>
        <v>552.9224156982217</v>
      </c>
    </row>
    <row r="68" spans="1:12" x14ac:dyDescent="0.25">
      <c r="A68">
        <v>330084</v>
      </c>
      <c r="B68">
        <v>14.46500015</v>
      </c>
      <c r="C68">
        <v>0.65719998000000002</v>
      </c>
      <c r="D68">
        <v>784.26702881000006</v>
      </c>
      <c r="E68">
        <v>1.6898000200000001</v>
      </c>
      <c r="F68">
        <v>9.9000003020963209E+37</v>
      </c>
      <c r="G68">
        <v>1.4419000099999999</v>
      </c>
      <c r="H68">
        <v>9.9000003020963209E+37</v>
      </c>
      <c r="J68" s="2">
        <f>TREND(Calibration!$A$2:$A$4,Calibration!$B$2:$B$4,C68)</f>
        <v>419.81406785525184</v>
      </c>
      <c r="K68" s="2">
        <f>TREND(Calibration!$A$2:$A$4,Calibration!$C$2:$C$4,E68)</f>
        <v>663.90778942629174</v>
      </c>
      <c r="L68" s="2">
        <f>TREND(Calibration!$A$2:$A$4,Calibration!$D$2:$D$4,G68)</f>
        <v>553.37590328769534</v>
      </c>
    </row>
    <row r="69" spans="1:12" x14ac:dyDescent="0.25">
      <c r="A69">
        <v>335084</v>
      </c>
      <c r="B69">
        <v>14.64000034</v>
      </c>
      <c r="C69">
        <v>0.65240001999999997</v>
      </c>
      <c r="D69">
        <v>795.79400635000002</v>
      </c>
      <c r="E69">
        <v>1.6919000099999999</v>
      </c>
      <c r="F69">
        <v>9.9000003020963209E+37</v>
      </c>
      <c r="G69">
        <v>1.44239998</v>
      </c>
      <c r="H69">
        <v>9.9000003020963209E+37</v>
      </c>
      <c r="J69" s="2">
        <f>TREND(Calibration!$A$2:$A$4,Calibration!$B$2:$B$4,C69)</f>
        <v>416.86991242088044</v>
      </c>
      <c r="K69" s="2">
        <f>TREND(Calibration!$A$2:$A$4,Calibration!$C$2:$C$4,E69)</f>
        <v>664.75741498659806</v>
      </c>
      <c r="L69" s="2">
        <f>TREND(Calibration!$A$2:$A$4,Calibration!$D$2:$D$4,G69)</f>
        <v>553.58201040013387</v>
      </c>
    </row>
    <row r="70" spans="1:12" x14ac:dyDescent="0.25">
      <c r="A70">
        <v>340086</v>
      </c>
      <c r="B70">
        <v>14.78800011</v>
      </c>
      <c r="C70">
        <v>0.64639997000000005</v>
      </c>
      <c r="D70">
        <v>1154.7989502</v>
      </c>
      <c r="E70">
        <v>1.69630003</v>
      </c>
      <c r="F70">
        <v>9.9000003020963209E+37</v>
      </c>
      <c r="G70">
        <v>1.44029999</v>
      </c>
      <c r="H70">
        <v>9.9000003020963209E+37</v>
      </c>
      <c r="J70" s="2">
        <f>TREND(Calibration!$A$2:$A$4,Calibration!$B$2:$B$4,C70)</f>
        <v>413.18965679083362</v>
      </c>
      <c r="K70" s="2">
        <f>TREND(Calibration!$A$2:$A$4,Calibration!$C$2:$C$4,E70)</f>
        <v>666.53759939598058</v>
      </c>
      <c r="L70" s="2">
        <f>TREND(Calibration!$A$2:$A$4,Calibration!$D$2:$D$4,G70)</f>
        <v>552.71631270817272</v>
      </c>
    </row>
    <row r="71" spans="1:12" x14ac:dyDescent="0.25">
      <c r="A71">
        <v>345084</v>
      </c>
      <c r="B71">
        <v>14.84000015</v>
      </c>
      <c r="C71">
        <v>0.64429997999999999</v>
      </c>
      <c r="D71">
        <v>789.61297606999995</v>
      </c>
      <c r="E71">
        <v>1.70379996</v>
      </c>
      <c r="F71">
        <v>9.9000003020963209E+37</v>
      </c>
      <c r="G71">
        <v>1.44239998</v>
      </c>
      <c r="H71">
        <v>9.9000003020963209E+37</v>
      </c>
      <c r="J71" s="2">
        <f>TREND(Calibration!$A$2:$A$4,Calibration!$B$2:$B$4,C71)</f>
        <v>411.90158418801497</v>
      </c>
      <c r="K71" s="2">
        <f>TREND(Calibration!$A$2:$A$4,Calibration!$C$2:$C$4,E71)</f>
        <v>669.57196252557117</v>
      </c>
      <c r="L71" s="2">
        <f>TREND(Calibration!$A$2:$A$4,Calibration!$D$2:$D$4,G71)</f>
        <v>553.58201040013387</v>
      </c>
    </row>
    <row r="72" spans="1:12" x14ac:dyDescent="0.25">
      <c r="A72">
        <v>350084</v>
      </c>
      <c r="B72">
        <v>14.83100033</v>
      </c>
      <c r="C72">
        <v>0.64370000000000005</v>
      </c>
      <c r="D72">
        <v>9.9000003020963209E+37</v>
      </c>
      <c r="E72">
        <v>1.74810004</v>
      </c>
      <c r="F72">
        <v>1247.43005371</v>
      </c>
      <c r="G72">
        <v>1.4450999499999999</v>
      </c>
      <c r="H72">
        <v>9.9000003020963209E+37</v>
      </c>
      <c r="J72" s="2">
        <f>TREND(Calibration!$A$2:$A$4,Calibration!$B$2:$B$4,C72)</f>
        <v>411.53357395928094</v>
      </c>
      <c r="K72" s="2">
        <f>TREND(Calibration!$A$2:$A$4,Calibration!$C$2:$C$4,E72)</f>
        <v>687.49513372715671</v>
      </c>
      <c r="L72" s="2">
        <f>TREND(Calibration!$A$2:$A$4,Calibration!$D$2:$D$4,G72)</f>
        <v>554.69504322284467</v>
      </c>
    </row>
    <row r="73" spans="1:12" x14ac:dyDescent="0.25">
      <c r="A73">
        <v>355084</v>
      </c>
      <c r="B73">
        <v>14.880000109999999</v>
      </c>
      <c r="C73">
        <v>0.64529996999999995</v>
      </c>
      <c r="D73">
        <v>616.71002196999996</v>
      </c>
      <c r="E73">
        <v>1.6945999899999999</v>
      </c>
      <c r="F73">
        <v>9.9000003020963209E+37</v>
      </c>
      <c r="G73">
        <v>1.4462000100000001</v>
      </c>
      <c r="H73">
        <v>9.9000003020963209E+37</v>
      </c>
      <c r="J73" s="2">
        <f>TREND(Calibration!$A$2:$A$4,Calibration!$B$2:$B$4,C73)</f>
        <v>412.51494888122426</v>
      </c>
      <c r="K73" s="2">
        <f>TREND(Calibration!$A$2:$A$4,Calibration!$C$2:$C$4,E73)</f>
        <v>665.84978781709538</v>
      </c>
      <c r="L73" s="2">
        <f>TREND(Calibration!$A$2:$A$4,Calibration!$D$2:$D$4,G73)</f>
        <v>555.14853081231843</v>
      </c>
    </row>
    <row r="74" spans="1:12" x14ac:dyDescent="0.25">
      <c r="A74">
        <v>360086</v>
      </c>
      <c r="B74">
        <v>14.93799973</v>
      </c>
      <c r="C74">
        <v>0.63889998000000003</v>
      </c>
      <c r="D74">
        <v>9.9000003020963209E+37</v>
      </c>
      <c r="E74">
        <v>1.6924999999999999</v>
      </c>
      <c r="F74">
        <v>1118.6199951200001</v>
      </c>
      <c r="G74">
        <v>1.44350004</v>
      </c>
      <c r="H74">
        <v>9.9000003020963209E+37</v>
      </c>
      <c r="J74" s="2">
        <f>TREND(Calibration!$A$2:$A$4,Calibration!$B$2:$B$4,C74)</f>
        <v>408.58938172265999</v>
      </c>
      <c r="K74" s="2">
        <f>TREND(Calibration!$A$2:$A$4,Calibration!$C$2:$C$4,E74)</f>
        <v>665.00016225678894</v>
      </c>
      <c r="L74" s="2">
        <f>TREND(Calibration!$A$2:$A$4,Calibration!$D$2:$D$4,G74)</f>
        <v>554.03549798960762</v>
      </c>
    </row>
    <row r="75" spans="1:12" x14ac:dyDescent="0.25">
      <c r="A75">
        <v>365086</v>
      </c>
      <c r="B75">
        <v>15.03199959</v>
      </c>
      <c r="C75">
        <v>0.64480000999999998</v>
      </c>
      <c r="D75">
        <v>1149.0030517600001</v>
      </c>
      <c r="E75">
        <v>1.6936000600000001</v>
      </c>
      <c r="F75">
        <v>9.9000003020963209E+37</v>
      </c>
      <c r="G75">
        <v>1.4445999899999999</v>
      </c>
      <c r="H75">
        <v>9.9000003020963209E+37</v>
      </c>
      <c r="J75" s="2">
        <f>TREND(Calibration!$A$2:$A$4,Calibration!$B$2:$B$4,C75)</f>
        <v>412.20828800259852</v>
      </c>
      <c r="K75" s="2">
        <f>TREND(Calibration!$A$2:$A$4,Calibration!$C$2:$C$4,E75)</f>
        <v>665.44523061133862</v>
      </c>
      <c r="L75" s="2">
        <f>TREND(Calibration!$A$2:$A$4,Calibration!$D$2:$D$4,G75)</f>
        <v>554.4889402327957</v>
      </c>
    </row>
    <row r="76" spans="1:12" x14ac:dyDescent="0.25">
      <c r="A76">
        <v>370084</v>
      </c>
      <c r="B76">
        <v>15.102999690000001</v>
      </c>
      <c r="C76">
        <v>0.64319998</v>
      </c>
      <c r="D76">
        <v>1087.7729492200001</v>
      </c>
      <c r="E76">
        <v>1.6924999999999999</v>
      </c>
      <c r="F76">
        <v>9.9000003020963209E+37</v>
      </c>
      <c r="G76">
        <v>1.44410002</v>
      </c>
      <c r="H76">
        <v>9.9000003020963209E+37</v>
      </c>
      <c r="J76" s="2">
        <f>TREND(Calibration!$A$2:$A$4,Calibration!$B$2:$B$4,C76)</f>
        <v>411.2268762784056</v>
      </c>
      <c r="K76" s="2">
        <f>TREND(Calibration!$A$2:$A$4,Calibration!$C$2:$C$4,E76)</f>
        <v>665.00016225678894</v>
      </c>
      <c r="L76" s="2">
        <f>TREND(Calibration!$A$2:$A$4,Calibration!$D$2:$D$4,G76)</f>
        <v>554.28283312035717</v>
      </c>
    </row>
    <row r="77" spans="1:12" x14ac:dyDescent="0.25">
      <c r="A77">
        <v>375085</v>
      </c>
      <c r="B77">
        <v>15.152000429999999</v>
      </c>
      <c r="C77">
        <v>0.64969999</v>
      </c>
      <c r="D77">
        <v>1120.5050048799999</v>
      </c>
      <c r="E77">
        <v>1.6936000600000001</v>
      </c>
      <c r="F77">
        <v>9.9000003020963209E+37</v>
      </c>
      <c r="G77">
        <v>1.44410002</v>
      </c>
      <c r="H77">
        <v>9.9000003020963209E+37</v>
      </c>
      <c r="J77" s="2">
        <f>TREND(Calibration!$A$2:$A$4,Calibration!$B$2:$B$4,C77)</f>
        <v>415.21379278707821</v>
      </c>
      <c r="K77" s="2">
        <f>TREND(Calibration!$A$2:$A$4,Calibration!$C$2:$C$4,E77)</f>
        <v>665.44523061133862</v>
      </c>
      <c r="L77" s="2">
        <f>TREND(Calibration!$A$2:$A$4,Calibration!$D$2:$D$4,G77)</f>
        <v>554.28283312035717</v>
      </c>
    </row>
    <row r="78" spans="1:12" x14ac:dyDescent="0.25">
      <c r="A78">
        <v>380086</v>
      </c>
      <c r="B78">
        <v>15.210000040000001</v>
      </c>
      <c r="C78">
        <v>0.64859997999999996</v>
      </c>
      <c r="D78">
        <v>9.9000003020963209E+37</v>
      </c>
      <c r="E78">
        <v>1.7183999999999999</v>
      </c>
      <c r="F78">
        <v>1130.8060302700001</v>
      </c>
      <c r="G78">
        <v>1.4397000099999999</v>
      </c>
      <c r="H78">
        <v>9.9000003020963209E+37</v>
      </c>
      <c r="J78" s="2">
        <f>TREND(Calibration!$A$2:$A$4,Calibration!$B$2:$B$4,C78)</f>
        <v>414.53907874376057</v>
      </c>
      <c r="K78" s="2">
        <f>TREND(Calibration!$A$2:$A$4,Calibration!$C$2:$C$4,E78)</f>
        <v>675.47892739944939</v>
      </c>
      <c r="L78" s="2">
        <f>TREND(Calibration!$A$2:$A$4,Calibration!$D$2:$D$4,G78)</f>
        <v>552.46897757742306</v>
      </c>
    </row>
    <row r="79" spans="1:12" x14ac:dyDescent="0.25">
      <c r="A79">
        <v>385086</v>
      </c>
      <c r="B79">
        <v>15.225999829999999</v>
      </c>
      <c r="C79">
        <v>0.64800000000000002</v>
      </c>
      <c r="D79">
        <v>491.07400512999999</v>
      </c>
      <c r="E79">
        <v>1.7114000300000001</v>
      </c>
      <c r="F79">
        <v>9.9000003020963209E+37</v>
      </c>
      <c r="G79">
        <v>1.4414000499999999</v>
      </c>
      <c r="H79">
        <v>1130.17700195</v>
      </c>
      <c r="J79" s="2">
        <f>TREND(Calibration!$A$2:$A$4,Calibration!$B$2:$B$4,C79)</f>
        <v>414.17106851502655</v>
      </c>
      <c r="K79" s="2">
        <f>TREND(Calibration!$A$2:$A$4,Calibration!$C$2:$C$4,E79)</f>
        <v>672.64684084980968</v>
      </c>
      <c r="L79" s="2">
        <f>TREND(Calibration!$A$2:$A$4,Calibration!$D$2:$D$4,G79)</f>
        <v>553.16980029764636</v>
      </c>
    </row>
    <row r="80" spans="1:12" x14ac:dyDescent="0.25">
      <c r="A80">
        <v>390086</v>
      </c>
      <c r="B80">
        <v>15.13899994</v>
      </c>
      <c r="C80">
        <v>0.65130001000000004</v>
      </c>
      <c r="D80">
        <v>1067.2299804700001</v>
      </c>
      <c r="E80">
        <v>1.7043999400000001</v>
      </c>
      <c r="F80">
        <v>9.9000003020963209E+37</v>
      </c>
      <c r="G80">
        <v>1.4419000099999999</v>
      </c>
      <c r="H80">
        <v>9.9000003020963209E+37</v>
      </c>
      <c r="J80" s="2">
        <f>TREND(Calibration!$A$2:$A$4,Calibration!$B$2:$B$4,C80)</f>
        <v>416.19519837756286</v>
      </c>
      <c r="K80" s="2">
        <f>TREND(Calibration!$A$2:$A$4,Calibration!$C$2:$C$4,E80)</f>
        <v>669.81470574990681</v>
      </c>
      <c r="L80" s="2">
        <f>TREND(Calibration!$A$2:$A$4,Calibration!$D$2:$D$4,G80)</f>
        <v>553.37590328769534</v>
      </c>
    </row>
    <row r="81" spans="1:12" x14ac:dyDescent="0.25">
      <c r="A81">
        <v>395085</v>
      </c>
      <c r="B81">
        <v>14.94200039</v>
      </c>
      <c r="C81">
        <v>0.64969999</v>
      </c>
      <c r="D81">
        <v>1345.4980468700001</v>
      </c>
      <c r="E81">
        <v>1.72920001</v>
      </c>
      <c r="F81">
        <v>9.9000003020963209E+37</v>
      </c>
      <c r="G81">
        <v>1.44029999</v>
      </c>
      <c r="H81">
        <v>9.9000003020963209E+37</v>
      </c>
      <c r="J81" s="2">
        <f>TREND(Calibration!$A$2:$A$4,Calibration!$B$2:$B$4,C81)</f>
        <v>415.21379278707821</v>
      </c>
      <c r="K81" s="2">
        <f>TREND(Calibration!$A$2:$A$4,Calibration!$C$2:$C$4,E81)</f>
        <v>679.84845513413609</v>
      </c>
      <c r="L81" s="2">
        <f>TREND(Calibration!$A$2:$A$4,Calibration!$D$2:$D$4,G81)</f>
        <v>552.71631270817272</v>
      </c>
    </row>
    <row r="82" spans="1:12" x14ac:dyDescent="0.25">
      <c r="A82">
        <v>400085</v>
      </c>
      <c r="B82">
        <v>14.8409996</v>
      </c>
      <c r="C82">
        <v>0.65289998000000005</v>
      </c>
      <c r="D82">
        <v>1098.4539794899999</v>
      </c>
      <c r="E82">
        <v>1.69790006</v>
      </c>
      <c r="F82">
        <v>9.9000003020963209E+37</v>
      </c>
      <c r="G82">
        <v>1.4397000099999999</v>
      </c>
      <c r="H82">
        <v>9.9000003020963209E+37</v>
      </c>
      <c r="J82" s="2">
        <f>TREND(Calibration!$A$2:$A$4,Calibration!$B$2:$B$4,C82)</f>
        <v>417.17657329950623</v>
      </c>
      <c r="K82" s="2">
        <f>TREND(Calibration!$A$2:$A$4,Calibration!$C$2:$C$4,E82)</f>
        <v>667.18494837633625</v>
      </c>
      <c r="L82" s="2">
        <f>TREND(Calibration!$A$2:$A$4,Calibration!$D$2:$D$4,G82)</f>
        <v>552.46897757742306</v>
      </c>
    </row>
    <row r="83" spans="1:12" x14ac:dyDescent="0.25">
      <c r="A83">
        <v>405085</v>
      </c>
      <c r="B83">
        <v>14.86100006</v>
      </c>
      <c r="C83">
        <v>0.65240001999999997</v>
      </c>
      <c r="D83">
        <v>1210.6219482399999</v>
      </c>
      <c r="E83">
        <v>1.7114000300000001</v>
      </c>
      <c r="F83">
        <v>9.9000003020963209E+37</v>
      </c>
      <c r="G83">
        <v>1.4380999800000001</v>
      </c>
      <c r="H83">
        <v>1331.3100585899999</v>
      </c>
      <c r="J83" s="2">
        <f>TREND(Calibration!$A$2:$A$4,Calibration!$B$2:$B$4,C83)</f>
        <v>416.86991242088044</v>
      </c>
      <c r="K83" s="2">
        <f>TREND(Calibration!$A$2:$A$4,Calibration!$C$2:$C$4,E83)</f>
        <v>672.64684084980968</v>
      </c>
      <c r="L83" s="2">
        <f>TREND(Calibration!$A$2:$A$4,Calibration!$D$2:$D$4,G83)</f>
        <v>551.80938287551101</v>
      </c>
    </row>
    <row r="84" spans="1:12" x14ac:dyDescent="0.25">
      <c r="A84">
        <v>410085</v>
      </c>
      <c r="B84">
        <v>14.92300034</v>
      </c>
      <c r="C84">
        <v>0.65069997000000002</v>
      </c>
      <c r="D84">
        <v>1170.7550048799999</v>
      </c>
      <c r="E84">
        <v>1.73520005</v>
      </c>
      <c r="F84">
        <v>9.9000003020963209E+37</v>
      </c>
      <c r="G84">
        <v>1.4397000099999999</v>
      </c>
      <c r="H84">
        <v>9.9000003020963209E+37</v>
      </c>
      <c r="J84" s="2">
        <f>TREND(Calibration!$A$2:$A$4,Calibration!$B$2:$B$4,C84)</f>
        <v>415.82715134657923</v>
      </c>
      <c r="K84" s="2">
        <f>TREND(Calibration!$A$2:$A$4,Calibration!$C$2:$C$4,E84)</f>
        <v>682.27598447801904</v>
      </c>
      <c r="L84" s="2">
        <f>TREND(Calibration!$A$2:$A$4,Calibration!$D$2:$D$4,G84)</f>
        <v>552.46897757742306</v>
      </c>
    </row>
    <row r="85" spans="1:12" x14ac:dyDescent="0.25">
      <c r="A85">
        <v>415085</v>
      </c>
      <c r="B85">
        <v>15.019000050000001</v>
      </c>
      <c r="C85">
        <v>0.64910000999999995</v>
      </c>
      <c r="D85">
        <v>1134.38793945</v>
      </c>
      <c r="E85">
        <v>1.7367999599999999</v>
      </c>
      <c r="F85">
        <v>9.9000003020963209E+37</v>
      </c>
      <c r="G85">
        <v>1.43700004</v>
      </c>
      <c r="H85">
        <v>9.9000003020963209E+37</v>
      </c>
      <c r="J85" s="2">
        <f>TREND(Calibration!$A$2:$A$4,Calibration!$B$2:$B$4,C85)</f>
        <v>414.84578255834413</v>
      </c>
      <c r="K85" s="2">
        <f>TREND(Calibration!$A$2:$A$4,Calibration!$C$2:$C$4,E85)</f>
        <v>682.92328490811144</v>
      </c>
      <c r="L85" s="2">
        <f>TREND(Calibration!$A$2:$A$4,Calibration!$D$2:$D$4,G85)</f>
        <v>551.35594475471237</v>
      </c>
    </row>
    <row r="86" spans="1:12" x14ac:dyDescent="0.25">
      <c r="A86">
        <v>420085</v>
      </c>
      <c r="B86">
        <v>14.94499969</v>
      </c>
      <c r="C86">
        <v>0.64480000999999998</v>
      </c>
      <c r="D86">
        <v>9.9000003020963209E+37</v>
      </c>
      <c r="E86">
        <v>1.73459995</v>
      </c>
      <c r="F86">
        <v>782.08599853999999</v>
      </c>
      <c r="G86">
        <v>1.4376000200000001</v>
      </c>
      <c r="H86">
        <v>9.9000003020963209E+37</v>
      </c>
      <c r="J86" s="2">
        <f>TREND(Calibration!$A$2:$A$4,Calibration!$B$2:$B$4,C86)</f>
        <v>412.20828800259852</v>
      </c>
      <c r="K86" s="2">
        <f>TREND(Calibration!$A$2:$A$4,Calibration!$C$2:$C$4,E86)</f>
        <v>682.03319270342013</v>
      </c>
      <c r="L86" s="2">
        <f>TREND(Calibration!$A$2:$A$4,Calibration!$D$2:$D$4,G86)</f>
        <v>551.60327988546203</v>
      </c>
    </row>
    <row r="87" spans="1:12" x14ac:dyDescent="0.25">
      <c r="A87">
        <v>425086</v>
      </c>
      <c r="B87">
        <v>15.006999970000001</v>
      </c>
      <c r="C87">
        <v>0.65339999999999998</v>
      </c>
      <c r="D87">
        <v>457.38000488</v>
      </c>
      <c r="E87">
        <v>1.71570003</v>
      </c>
      <c r="F87">
        <v>9.9000003020963209E+37</v>
      </c>
      <c r="G87">
        <v>1.4386999600000001</v>
      </c>
      <c r="H87">
        <v>1055.8800048799999</v>
      </c>
      <c r="J87" s="2">
        <f>TREND(Calibration!$A$2:$A$4,Calibration!$B$2:$B$4,C87)</f>
        <v>417.48327098038152</v>
      </c>
      <c r="K87" s="2">
        <f>TREND(Calibration!$A$2:$A$4,Calibration!$C$2:$C$4,E87)</f>
        <v>674.38655861480743</v>
      </c>
      <c r="L87" s="2">
        <f>TREND(Calibration!$A$2:$A$4,Calibration!$D$2:$D$4,G87)</f>
        <v>552.05671800626055</v>
      </c>
    </row>
    <row r="88" spans="1:12" x14ac:dyDescent="0.25">
      <c r="A88">
        <v>430094</v>
      </c>
      <c r="B88">
        <v>15.00800037</v>
      </c>
      <c r="C88">
        <v>0.65130001000000004</v>
      </c>
      <c r="D88">
        <v>994.33599853999999</v>
      </c>
      <c r="E88">
        <v>1.6843999599999999</v>
      </c>
      <c r="F88">
        <v>9.9000003020963209E+37</v>
      </c>
      <c r="G88">
        <v>1.43649995</v>
      </c>
      <c r="H88">
        <v>9.9000003020963209E+37</v>
      </c>
      <c r="J88" s="2">
        <f>TREND(Calibration!$A$2:$A$4,Calibration!$B$2:$B$4,C88)</f>
        <v>416.19519837756286</v>
      </c>
      <c r="K88" s="2">
        <f>TREND(Calibration!$A$2:$A$4,Calibration!$C$2:$C$4,E88)</f>
        <v>661.72300330674432</v>
      </c>
      <c r="L88" s="2">
        <f>TREND(Calibration!$A$2:$A$4,Calibration!$D$2:$D$4,G88)</f>
        <v>551.14978817359872</v>
      </c>
    </row>
    <row r="89" spans="1:12" x14ac:dyDescent="0.25">
      <c r="A89">
        <v>435097</v>
      </c>
      <c r="B89">
        <v>14.972000120000001</v>
      </c>
      <c r="C89">
        <v>0.65780002000000004</v>
      </c>
      <c r="D89">
        <v>9.9000003020963209E+37</v>
      </c>
      <c r="E89">
        <v>1.7151999499999999</v>
      </c>
      <c r="F89">
        <v>1195.0030517600001</v>
      </c>
      <c r="G89">
        <v>1.4380999800000001</v>
      </c>
      <c r="H89">
        <v>9.9000003020963209E+37</v>
      </c>
      <c r="J89" s="2">
        <f>TREND(Calibration!$A$2:$A$4,Calibration!$B$2:$B$4,C89)</f>
        <v>420.18211488623547</v>
      </c>
      <c r="K89" s="2">
        <f>TREND(Calibration!$A$2:$A$4,Calibration!$C$2:$C$4,E89)</f>
        <v>674.18423348459339</v>
      </c>
      <c r="L89" s="2">
        <f>TREND(Calibration!$A$2:$A$4,Calibration!$D$2:$D$4,G89)</f>
        <v>551.80938287551101</v>
      </c>
    </row>
    <row r="90" spans="1:12" x14ac:dyDescent="0.25">
      <c r="A90">
        <v>440086</v>
      </c>
      <c r="B90">
        <v>14.961000439999999</v>
      </c>
      <c r="C90">
        <v>0.65560001000000001</v>
      </c>
      <c r="D90">
        <v>780.11798095999995</v>
      </c>
      <c r="E90">
        <v>1.6843999599999999</v>
      </c>
      <c r="F90">
        <v>9.9000003020963209E+37</v>
      </c>
      <c r="G90">
        <v>1.4414000499999999</v>
      </c>
      <c r="H90">
        <v>1122.7960205100001</v>
      </c>
      <c r="J90" s="2">
        <f>TREND(Calibration!$A$2:$A$4,Calibration!$B$2:$B$4,C90)</f>
        <v>418.83269293330846</v>
      </c>
      <c r="K90" s="2">
        <f>TREND(Calibration!$A$2:$A$4,Calibration!$C$2:$C$4,E90)</f>
        <v>661.72300330674432</v>
      </c>
      <c r="L90" s="2">
        <f>TREND(Calibration!$A$2:$A$4,Calibration!$D$2:$D$4,G90)</f>
        <v>553.16980029764636</v>
      </c>
    </row>
    <row r="91" spans="1:12" x14ac:dyDescent="0.25">
      <c r="A91">
        <v>445085</v>
      </c>
      <c r="B91">
        <v>14.87699986</v>
      </c>
      <c r="C91">
        <v>0.65880000999999999</v>
      </c>
      <c r="D91">
        <v>990.25402831999997</v>
      </c>
      <c r="E91">
        <v>1.7059999699999999</v>
      </c>
      <c r="F91">
        <v>9.9000003020963209E+37</v>
      </c>
      <c r="G91">
        <v>1.4386999600000001</v>
      </c>
      <c r="H91">
        <v>9.9000003020963209E+37</v>
      </c>
      <c r="J91" s="2">
        <f>TREND(Calibration!$A$2:$A$4,Calibration!$B$2:$B$4,C91)</f>
        <v>420.79547957944476</v>
      </c>
      <c r="K91" s="2">
        <f>TREND(Calibration!$A$2:$A$4,Calibration!$C$2:$C$4,E91)</f>
        <v>670.46205473026237</v>
      </c>
      <c r="L91" s="2">
        <f>TREND(Calibration!$A$2:$A$4,Calibration!$D$2:$D$4,G91)</f>
        <v>552.05671800626055</v>
      </c>
    </row>
    <row r="92" spans="1:12" x14ac:dyDescent="0.25">
      <c r="A92">
        <v>450085</v>
      </c>
      <c r="B92">
        <v>14.75399971</v>
      </c>
      <c r="C92">
        <v>0.65069997000000002</v>
      </c>
      <c r="D92">
        <v>9.9000003020963209E+37</v>
      </c>
      <c r="E92">
        <v>1.7102999699999999</v>
      </c>
      <c r="F92">
        <v>9.9000003020963209E+37</v>
      </c>
      <c r="G92">
        <v>1.4414000499999999</v>
      </c>
      <c r="H92">
        <v>9.9000003020963209E+37</v>
      </c>
      <c r="J92" s="2">
        <f>TREND(Calibration!$A$2:$A$4,Calibration!$B$2:$B$4,C92)</f>
        <v>415.82715134657923</v>
      </c>
      <c r="K92" s="2">
        <f>TREND(Calibration!$A$2:$A$4,Calibration!$C$2:$C$4,E92)</f>
        <v>672.20177249526</v>
      </c>
      <c r="L92" s="2">
        <f>TREND(Calibration!$A$2:$A$4,Calibration!$D$2:$D$4,G92)</f>
        <v>553.16980029764636</v>
      </c>
    </row>
    <row r="93" spans="1:12" x14ac:dyDescent="0.25">
      <c r="A93">
        <v>455085</v>
      </c>
      <c r="B93">
        <v>14.79699993</v>
      </c>
      <c r="C93">
        <v>0.65289998000000005</v>
      </c>
      <c r="D93">
        <v>1060.0939941399999</v>
      </c>
      <c r="E93">
        <v>1.73140001</v>
      </c>
      <c r="F93">
        <v>9.9000003020963209E+37</v>
      </c>
      <c r="G93">
        <v>1.4407999499999999</v>
      </c>
      <c r="H93">
        <v>9.9000003020963209E+37</v>
      </c>
      <c r="J93" s="2">
        <f>TREND(Calibration!$A$2:$A$4,Calibration!$B$2:$B$4,C93)</f>
        <v>417.17657329950623</v>
      </c>
      <c r="K93" s="2">
        <f>TREND(Calibration!$A$2:$A$4,Calibration!$C$2:$C$4,E93)</f>
        <v>680.73854329297205</v>
      </c>
      <c r="L93" s="2">
        <f>TREND(Calibration!$A$2:$A$4,Calibration!$D$2:$D$4,G93)</f>
        <v>552.9224156982217</v>
      </c>
    </row>
    <row r="94" spans="1:12" x14ac:dyDescent="0.25">
      <c r="A94">
        <v>460085</v>
      </c>
      <c r="B94">
        <v>14.949000359999999</v>
      </c>
      <c r="C94">
        <v>0.64480000999999998</v>
      </c>
      <c r="D94">
        <v>904.75201416000004</v>
      </c>
      <c r="E94">
        <v>1.7308000299999999</v>
      </c>
      <c r="F94">
        <v>9.9000003020963209E+37</v>
      </c>
      <c r="G94">
        <v>1.4419000099999999</v>
      </c>
      <c r="H94">
        <v>9.9000003020963209E+37</v>
      </c>
      <c r="J94" s="2">
        <f>TREND(Calibration!$A$2:$A$4,Calibration!$B$2:$B$4,C94)</f>
        <v>412.20828800259852</v>
      </c>
      <c r="K94" s="2">
        <f>TREND(Calibration!$A$2:$A$4,Calibration!$C$2:$C$4,E94)</f>
        <v>680.49580006863641</v>
      </c>
      <c r="L94" s="2">
        <f>TREND(Calibration!$A$2:$A$4,Calibration!$D$2:$D$4,G94)</f>
        <v>553.37590328769534</v>
      </c>
    </row>
    <row r="95" spans="1:12" x14ac:dyDescent="0.25">
      <c r="A95">
        <v>465085</v>
      </c>
      <c r="B95">
        <v>15.05500031</v>
      </c>
      <c r="C95">
        <v>0.64749997999999997</v>
      </c>
      <c r="D95">
        <v>929.67102050999995</v>
      </c>
      <c r="E95">
        <v>1.7335</v>
      </c>
      <c r="F95">
        <v>9.9000003020963209E+37</v>
      </c>
      <c r="G95">
        <v>1.44029999</v>
      </c>
      <c r="H95">
        <v>9.9000003020963209E+37</v>
      </c>
      <c r="J95" s="2">
        <f>TREND(Calibration!$A$2:$A$4,Calibration!$B$2:$B$4,C95)</f>
        <v>413.8643708341512</v>
      </c>
      <c r="K95" s="2">
        <f>TREND(Calibration!$A$2:$A$4,Calibration!$C$2:$C$4,E95)</f>
        <v>681.58816885327849</v>
      </c>
      <c r="L95" s="2">
        <f>TREND(Calibration!$A$2:$A$4,Calibration!$D$2:$D$4,G95)</f>
        <v>552.71631270817272</v>
      </c>
    </row>
    <row r="96" spans="1:12" x14ac:dyDescent="0.25">
      <c r="A96">
        <v>470086</v>
      </c>
      <c r="B96">
        <v>15.17500019</v>
      </c>
      <c r="C96">
        <v>0.64749997999999997</v>
      </c>
      <c r="D96">
        <v>270.5</v>
      </c>
      <c r="E96">
        <v>1.7324999599999999</v>
      </c>
      <c r="F96">
        <v>9.9000003020963209E+37</v>
      </c>
      <c r="G96">
        <v>1.4429999600000001</v>
      </c>
      <c r="H96">
        <v>929.84698486000002</v>
      </c>
      <c r="J96" s="2">
        <f>TREND(Calibration!$A$2:$A$4,Calibration!$B$2:$B$4,C96)</f>
        <v>413.8643708341512</v>
      </c>
      <c r="K96" s="2">
        <f>TREND(Calibration!$A$2:$A$4,Calibration!$C$2:$C$4,E96)</f>
        <v>681.18356714311369</v>
      </c>
      <c r="L96" s="2">
        <f>TREND(Calibration!$A$2:$A$4,Calibration!$D$2:$D$4,G96)</f>
        <v>553.82934553088353</v>
      </c>
    </row>
    <row r="97" spans="1:12" x14ac:dyDescent="0.25">
      <c r="A97">
        <v>475097</v>
      </c>
      <c r="B97">
        <v>15.147000309999999</v>
      </c>
      <c r="C97">
        <v>0.64319998</v>
      </c>
      <c r="D97">
        <v>9.9000003020963209E+37</v>
      </c>
      <c r="E97">
        <v>1.7335</v>
      </c>
      <c r="F97">
        <v>1135.0899658200001</v>
      </c>
      <c r="G97">
        <v>1.4414000499999999</v>
      </c>
      <c r="H97">
        <v>9.9000003020963209E+37</v>
      </c>
      <c r="J97" s="2">
        <f>TREND(Calibration!$A$2:$A$4,Calibration!$B$2:$B$4,C97)</f>
        <v>411.2268762784056</v>
      </c>
      <c r="K97" s="2">
        <f>TREND(Calibration!$A$2:$A$4,Calibration!$C$2:$C$4,E97)</f>
        <v>681.58816885327849</v>
      </c>
      <c r="L97" s="2">
        <f>TREND(Calibration!$A$2:$A$4,Calibration!$D$2:$D$4,G97)</f>
        <v>553.16980029764636</v>
      </c>
    </row>
    <row r="98" spans="1:12" x14ac:dyDescent="0.25">
      <c r="A98">
        <v>480085</v>
      </c>
      <c r="B98">
        <v>15.13799953</v>
      </c>
      <c r="C98">
        <v>0.63669997</v>
      </c>
      <c r="D98">
        <v>801.37799071999996</v>
      </c>
      <c r="E98">
        <v>1.76269996</v>
      </c>
      <c r="F98">
        <v>1282.3709716799999</v>
      </c>
      <c r="G98">
        <v>1.43920004</v>
      </c>
      <c r="H98">
        <v>9.9000003020963209E+37</v>
      </c>
      <c r="J98" s="2">
        <f>TREND(Calibration!$A$2:$A$4,Calibration!$B$2:$B$4,C98)</f>
        <v>407.23995976973305</v>
      </c>
      <c r="K98" s="2">
        <f>TREND(Calibration!$A$2:$A$4,Calibration!$C$2:$C$4,E98)</f>
        <v>693.40205005077189</v>
      </c>
      <c r="L98" s="2">
        <f>TREND(Calibration!$A$2:$A$4,Calibration!$D$2:$D$4,G98)</f>
        <v>552.26287046498464</v>
      </c>
    </row>
    <row r="99" spans="1:12" x14ac:dyDescent="0.25">
      <c r="A99">
        <v>485083</v>
      </c>
      <c r="B99">
        <v>15.057000159999999</v>
      </c>
      <c r="C99">
        <v>0.64429997999999999</v>
      </c>
      <c r="D99">
        <v>784.34600829999999</v>
      </c>
      <c r="E99">
        <v>1.7777999600000001</v>
      </c>
      <c r="F99">
        <v>1122.10095215</v>
      </c>
      <c r="G99">
        <v>1.4419000099999999</v>
      </c>
      <c r="H99">
        <v>9.9000003020963209E+37</v>
      </c>
      <c r="J99" s="2">
        <f>TREND(Calibration!$A$2:$A$4,Calibration!$B$2:$B$4,C99)</f>
        <v>411.90158418801497</v>
      </c>
      <c r="K99" s="2">
        <f>TREND(Calibration!$A$2:$A$4,Calibration!$C$2:$C$4,E99)</f>
        <v>699.51129150460099</v>
      </c>
      <c r="L99" s="2">
        <f>TREND(Calibration!$A$2:$A$4,Calibration!$D$2:$D$4,G99)</f>
        <v>553.37590328769534</v>
      </c>
    </row>
    <row r="100" spans="1:12" x14ac:dyDescent="0.25">
      <c r="A100">
        <v>490084</v>
      </c>
      <c r="B100">
        <v>14.96500015</v>
      </c>
      <c r="C100">
        <v>0.64429997999999999</v>
      </c>
      <c r="D100">
        <v>950.59802246000004</v>
      </c>
      <c r="E100">
        <v>1.7832000299999999</v>
      </c>
      <c r="F100">
        <v>821.75</v>
      </c>
      <c r="G100">
        <v>1.44239998</v>
      </c>
      <c r="H100">
        <v>9.9000003020963209E+37</v>
      </c>
      <c r="J100" s="2">
        <f>TREND(Calibration!$A$2:$A$4,Calibration!$B$2:$B$4,C100)</f>
        <v>411.90158418801497</v>
      </c>
      <c r="K100" s="2">
        <f>TREND(Calibration!$A$2:$A$4,Calibration!$C$2:$C$4,E100)</f>
        <v>701.69608167000342</v>
      </c>
      <c r="L100" s="2">
        <f>TREND(Calibration!$A$2:$A$4,Calibration!$D$2:$D$4,G100)</f>
        <v>553.58201040013387</v>
      </c>
    </row>
    <row r="101" spans="1:12" x14ac:dyDescent="0.25">
      <c r="A101">
        <v>495085</v>
      </c>
      <c r="B101">
        <v>14.82600021</v>
      </c>
      <c r="C101">
        <v>0.63889998000000003</v>
      </c>
      <c r="D101">
        <v>1027.26501465</v>
      </c>
      <c r="E101">
        <v>1.8279999499999999</v>
      </c>
      <c r="F101">
        <v>758.56701659999999</v>
      </c>
      <c r="G101">
        <v>1.4419000099999999</v>
      </c>
      <c r="H101">
        <v>9.9000003020963209E+37</v>
      </c>
      <c r="J101" s="2">
        <f>TREND(Calibration!$A$2:$A$4,Calibration!$B$2:$B$4,C101)</f>
        <v>408.58938172265999</v>
      </c>
      <c r="K101" s="2">
        <f>TREND(Calibration!$A$2:$A$4,Calibration!$C$2:$C$4,E101)</f>
        <v>719.82148090127669</v>
      </c>
      <c r="L101" s="2">
        <f>TREND(Calibration!$A$2:$A$4,Calibration!$D$2:$D$4,G101)</f>
        <v>553.37590328769534</v>
      </c>
    </row>
    <row r="102" spans="1:12" x14ac:dyDescent="0.25">
      <c r="A102">
        <v>500084</v>
      </c>
      <c r="B102">
        <v>14.68599987</v>
      </c>
      <c r="C102">
        <v>0.63940001000000002</v>
      </c>
      <c r="D102">
        <v>1203.07995605</v>
      </c>
      <c r="E102">
        <v>1.81509995</v>
      </c>
      <c r="F102">
        <v>698.78302001999998</v>
      </c>
      <c r="G102">
        <v>1.4414000499999999</v>
      </c>
      <c r="H102">
        <v>9.9000003020963209E+37</v>
      </c>
      <c r="J102" s="2">
        <f>TREND(Calibration!$A$2:$A$4,Calibration!$B$2:$B$4,C102)</f>
        <v>408.89608553724361</v>
      </c>
      <c r="K102" s="2">
        <f>TREND(Calibration!$A$2:$A$4,Calibration!$C$2:$C$4,E102)</f>
        <v>714.60232760628367</v>
      </c>
      <c r="L102" s="2">
        <f>TREND(Calibration!$A$2:$A$4,Calibration!$D$2:$D$4,G102)</f>
        <v>553.16980029764636</v>
      </c>
    </row>
    <row r="103" spans="1:12" x14ac:dyDescent="0.25">
      <c r="A103">
        <v>505084</v>
      </c>
      <c r="B103">
        <v>14.67099953</v>
      </c>
      <c r="C103">
        <v>0.63990002999999995</v>
      </c>
      <c r="D103">
        <v>1074.41796875</v>
      </c>
      <c r="E103">
        <v>1.8118000000000001</v>
      </c>
      <c r="F103">
        <v>682.02899170000001</v>
      </c>
      <c r="G103">
        <v>1.44350004</v>
      </c>
      <c r="H103">
        <v>9.9000003020963209E+37</v>
      </c>
      <c r="J103" s="2">
        <f>TREND(Calibration!$A$2:$A$4,Calibration!$B$2:$B$4,C103)</f>
        <v>409.2027832181189</v>
      </c>
      <c r="K103" s="2">
        <f>TREND(Calibration!$A$2:$A$4,Calibration!$C$2:$C$4,E103)</f>
        <v>713.26721559730595</v>
      </c>
      <c r="L103" s="2">
        <f>TREND(Calibration!$A$2:$A$4,Calibration!$D$2:$D$4,G103)</f>
        <v>554.03549798960762</v>
      </c>
    </row>
    <row r="104" spans="1:12" x14ac:dyDescent="0.25">
      <c r="A104">
        <v>510083</v>
      </c>
      <c r="B104">
        <v>14.70300007</v>
      </c>
      <c r="C104">
        <v>0.64099996999999997</v>
      </c>
      <c r="D104">
        <v>1016.59997559</v>
      </c>
      <c r="E104">
        <v>1.7805000499999999</v>
      </c>
      <c r="F104">
        <v>1055.4659423799999</v>
      </c>
      <c r="G104">
        <v>1.4445999899999999</v>
      </c>
      <c r="H104">
        <v>9.9000003020963209E+37</v>
      </c>
      <c r="J104" s="2">
        <f>TREND(Calibration!$A$2:$A$4,Calibration!$B$2:$B$4,C104)</f>
        <v>409.87745432547865</v>
      </c>
      <c r="K104" s="2">
        <f>TREND(Calibration!$A$2:$A$4,Calibration!$C$2:$C$4,E104)</f>
        <v>700.60370883950611</v>
      </c>
      <c r="L104" s="2">
        <f>TREND(Calibration!$A$2:$A$4,Calibration!$D$2:$D$4,G104)</f>
        <v>554.4889402327957</v>
      </c>
    </row>
    <row r="105" spans="1:12" x14ac:dyDescent="0.25">
      <c r="A105">
        <v>515084</v>
      </c>
      <c r="B105">
        <v>14.79599953</v>
      </c>
      <c r="C105">
        <v>0.63510001000000005</v>
      </c>
      <c r="D105">
        <v>9.9000003020963209E+37</v>
      </c>
      <c r="E105">
        <v>1.77999997</v>
      </c>
      <c r="F105">
        <v>850.97802734000004</v>
      </c>
      <c r="G105">
        <v>1.44410002</v>
      </c>
      <c r="H105">
        <v>9.9000003020963209E+37</v>
      </c>
      <c r="J105" s="2">
        <f>TREND(Calibration!$A$2:$A$4,Calibration!$B$2:$B$4,C105)</f>
        <v>406.258590981498</v>
      </c>
      <c r="K105" s="2">
        <f>TREND(Calibration!$A$2:$A$4,Calibration!$C$2:$C$4,E105)</f>
        <v>700.40138370929219</v>
      </c>
      <c r="L105" s="2">
        <f>TREND(Calibration!$A$2:$A$4,Calibration!$D$2:$D$4,G105)</f>
        <v>554.28283312035717</v>
      </c>
    </row>
    <row r="106" spans="1:12" x14ac:dyDescent="0.25">
      <c r="A106">
        <v>520110</v>
      </c>
      <c r="B106">
        <v>14.748999599999999</v>
      </c>
      <c r="C106">
        <v>0.63400000000000001</v>
      </c>
      <c r="D106">
        <v>9.9000003020963209E+37</v>
      </c>
      <c r="E106">
        <v>1.80209994</v>
      </c>
      <c r="F106">
        <v>376.21899414000001</v>
      </c>
      <c r="G106">
        <v>1.4457000499999999</v>
      </c>
      <c r="H106">
        <v>9.9000003020963209E+37</v>
      </c>
      <c r="J106" s="2">
        <f>TREND(Calibration!$A$2:$A$4,Calibration!$B$2:$B$4,C106)</f>
        <v>405.58387693818037</v>
      </c>
      <c r="K106" s="2">
        <f>TREND(Calibration!$A$2:$A$4,Calibration!$C$2:$C$4,E106)</f>
        <v>709.342711712761</v>
      </c>
      <c r="L106" s="2">
        <f>TREND(Calibration!$A$2:$A$4,Calibration!$D$2:$D$4,G106)</f>
        <v>554.94242782226934</v>
      </c>
    </row>
    <row r="107" spans="1:12" x14ac:dyDescent="0.25">
      <c r="A107">
        <v>525085</v>
      </c>
      <c r="B107">
        <v>14.74199963</v>
      </c>
      <c r="C107">
        <v>0.63239997999999997</v>
      </c>
      <c r="D107">
        <v>1217.9260253899999</v>
      </c>
      <c r="E107">
        <v>1.79729998</v>
      </c>
      <c r="F107">
        <v>779.43701171999999</v>
      </c>
      <c r="G107">
        <v>1.4445999899999999</v>
      </c>
      <c r="H107">
        <v>9.9000003020963209E+37</v>
      </c>
      <c r="J107" s="2">
        <f>TREND(Calibration!$A$2:$A$4,Calibration!$B$2:$B$4,C107)</f>
        <v>404.60247134769565</v>
      </c>
      <c r="K107" s="2">
        <f>TREND(Calibration!$A$2:$A$4,Calibration!$C$2:$C$4,E107)</f>
        <v>707.4007173678126</v>
      </c>
      <c r="L107" s="2">
        <f>TREND(Calibration!$A$2:$A$4,Calibration!$D$2:$D$4,G107)</f>
        <v>554.4889402327957</v>
      </c>
    </row>
    <row r="108" spans="1:12" x14ac:dyDescent="0.25">
      <c r="A108">
        <v>530084</v>
      </c>
      <c r="B108">
        <v>14.70600033</v>
      </c>
      <c r="C108">
        <v>0.63829999999999998</v>
      </c>
      <c r="D108">
        <v>439.63800049000002</v>
      </c>
      <c r="E108">
        <v>1.7724000200000001</v>
      </c>
      <c r="F108">
        <v>9.9000003020963209E+37</v>
      </c>
      <c r="G108">
        <v>1.44949996</v>
      </c>
      <c r="H108">
        <v>9.9000003020963209E+37</v>
      </c>
      <c r="J108" s="2">
        <f>TREND(Calibration!$A$2:$A$4,Calibration!$B$2:$B$4,C108)</f>
        <v>408.22137149392597</v>
      </c>
      <c r="K108" s="2">
        <f>TREND(Calibration!$A$2:$A$4,Calibration!$C$2:$C$4,E108)</f>
        <v>697.32655393531684</v>
      </c>
      <c r="L108" s="2">
        <f>TREND(Calibration!$A$2:$A$4,Calibration!$D$2:$D$4,G108)</f>
        <v>556.50889876577867</v>
      </c>
    </row>
    <row r="109" spans="1:12" x14ac:dyDescent="0.25">
      <c r="A109">
        <v>535083</v>
      </c>
      <c r="B109">
        <v>14.635000229999999</v>
      </c>
      <c r="C109">
        <v>0.64319998</v>
      </c>
      <c r="D109">
        <v>1225.0600585899999</v>
      </c>
      <c r="E109">
        <v>1.7599999900000001</v>
      </c>
      <c r="F109">
        <v>9.9000003020963209E+37</v>
      </c>
      <c r="G109">
        <v>1.45379996</v>
      </c>
      <c r="H109">
        <v>9.9000003020963209E+37</v>
      </c>
      <c r="J109" s="2">
        <f>TREND(Calibration!$A$2:$A$4,Calibration!$B$2:$B$4,C109)</f>
        <v>411.2268762784056</v>
      </c>
      <c r="K109" s="2">
        <f>TREND(Calibration!$A$2:$A$4,Calibration!$C$2:$C$4,E109)</f>
        <v>692.30968126612981</v>
      </c>
      <c r="L109" s="2">
        <f>TREND(Calibration!$A$2:$A$4,Calibration!$D$2:$D$4,G109)</f>
        <v>558.28152629040164</v>
      </c>
    </row>
    <row r="110" spans="1:12" x14ac:dyDescent="0.25">
      <c r="A110">
        <v>540085</v>
      </c>
      <c r="B110">
        <v>14.539999959999999</v>
      </c>
      <c r="C110">
        <v>0.64160001</v>
      </c>
      <c r="D110">
        <v>524.64202881000006</v>
      </c>
      <c r="E110">
        <v>1.7665</v>
      </c>
      <c r="F110">
        <v>9.9000003020963209E+37</v>
      </c>
      <c r="G110">
        <v>1.4510999899999999</v>
      </c>
      <c r="H110">
        <v>1147.6639404299999</v>
      </c>
      <c r="J110" s="2">
        <f>TREND(Calibration!$A$2:$A$4,Calibration!$B$2:$B$4,C110)</f>
        <v>410.24550135646228</v>
      </c>
      <c r="K110" s="2">
        <f>TREND(Calibration!$A$2:$A$4,Calibration!$C$2:$C$4,E110)</f>
        <v>694.93949123581876</v>
      </c>
      <c r="L110" s="2">
        <f>TREND(Calibration!$A$2:$A$4,Calibration!$D$2:$D$4,G110)</f>
        <v>557.16849346769084</v>
      </c>
    </row>
    <row r="111" spans="1:12" x14ac:dyDescent="0.25">
      <c r="A111">
        <v>545085</v>
      </c>
      <c r="B111">
        <v>14.385999679999999</v>
      </c>
      <c r="C111">
        <v>0.64529996999999995</v>
      </c>
      <c r="D111">
        <v>1220.93200684</v>
      </c>
      <c r="E111">
        <v>1.77569997</v>
      </c>
      <c r="F111">
        <v>9.9000003020963209E+37</v>
      </c>
      <c r="G111">
        <v>1.4921</v>
      </c>
      <c r="H111">
        <v>9.9000003020963209E+37</v>
      </c>
      <c r="J111" s="2">
        <f>TREND(Calibration!$A$2:$A$4,Calibration!$B$2:$B$4,C111)</f>
        <v>412.51494888122426</v>
      </c>
      <c r="K111" s="2">
        <f>TREND(Calibration!$A$2:$A$4,Calibration!$C$2:$C$4,E111)</f>
        <v>698.66166594429455</v>
      </c>
      <c r="L111" s="2">
        <f>TREND(Calibration!$A$2:$A$4,Calibration!$D$2:$D$4,G111)</f>
        <v>574.07029491788091</v>
      </c>
    </row>
    <row r="112" spans="1:12" x14ac:dyDescent="0.25">
      <c r="A112">
        <v>550084</v>
      </c>
      <c r="B112">
        <v>14.291000370000001</v>
      </c>
      <c r="C112">
        <v>0.64749997999999997</v>
      </c>
      <c r="D112">
        <v>1010.3460083</v>
      </c>
      <c r="E112">
        <v>1.7665</v>
      </c>
      <c r="F112">
        <v>9.9000003020963209E+37</v>
      </c>
      <c r="G112">
        <v>1.5283000499999999</v>
      </c>
      <c r="H112">
        <v>9.9000003020963209E+37</v>
      </c>
      <c r="J112" s="2">
        <f>TREND(Calibration!$A$2:$A$4,Calibration!$B$2:$B$4,C112)</f>
        <v>413.8643708341512</v>
      </c>
      <c r="K112" s="2">
        <f>TREND(Calibration!$A$2:$A$4,Calibration!$C$2:$C$4,E112)</f>
        <v>694.93949123581876</v>
      </c>
      <c r="L112" s="2">
        <f>TREND(Calibration!$A$2:$A$4,Calibration!$D$2:$D$4,G112)</f>
        <v>588.99336585339904</v>
      </c>
    </row>
    <row r="113" spans="1:12" x14ac:dyDescent="0.25">
      <c r="A113">
        <v>555084</v>
      </c>
      <c r="B113">
        <v>14.329999920000001</v>
      </c>
      <c r="C113">
        <v>0.64259999999999995</v>
      </c>
      <c r="D113">
        <v>710.15002441000001</v>
      </c>
      <c r="E113">
        <v>1.77030003</v>
      </c>
      <c r="F113">
        <v>1263.9890136700001</v>
      </c>
      <c r="G113">
        <v>1.51049995</v>
      </c>
      <c r="H113">
        <v>9.9000003020963209E+37</v>
      </c>
      <c r="J113" s="2">
        <f>TREND(Calibration!$A$2:$A$4,Calibration!$B$2:$B$4,C113)</f>
        <v>410.85886604967158</v>
      </c>
      <c r="K113" s="2">
        <f>TREND(Calibration!$A$2:$A$4,Calibration!$C$2:$C$4,E113)</f>
        <v>696.4769283750104</v>
      </c>
      <c r="L113" s="2">
        <f>TREND(Calibration!$A$2:$A$4,Calibration!$D$2:$D$4,G113)</f>
        <v>581.65547115548247</v>
      </c>
    </row>
    <row r="114" spans="1:12" x14ac:dyDescent="0.25">
      <c r="A114">
        <v>560085</v>
      </c>
      <c r="B114">
        <v>14.43000031</v>
      </c>
      <c r="C114">
        <v>0.64529996999999995</v>
      </c>
      <c r="D114">
        <v>776.35498046999999</v>
      </c>
      <c r="E114">
        <v>1.7513999899999999</v>
      </c>
      <c r="F114">
        <v>1008.96600342</v>
      </c>
      <c r="G114">
        <v>1.49650002</v>
      </c>
      <c r="H114">
        <v>9.9000003020963209E+37</v>
      </c>
      <c r="J114" s="2">
        <f>TREND(Calibration!$A$2:$A$4,Calibration!$B$2:$B$4,C114)</f>
        <v>412.51494888122426</v>
      </c>
      <c r="K114" s="2">
        <f>TREND(Calibration!$A$2:$A$4,Calibration!$C$2:$C$4,E114)</f>
        <v>688.83024573613443</v>
      </c>
      <c r="L114" s="2">
        <f>TREND(Calibration!$A$2:$A$4,Calibration!$D$2:$D$4,G114)</f>
        <v>575.88415458320458</v>
      </c>
    </row>
    <row r="115" spans="1:12" x14ac:dyDescent="0.25">
      <c r="A115">
        <v>565085</v>
      </c>
      <c r="B115">
        <v>14.553000450000001</v>
      </c>
      <c r="C115">
        <v>0.64259999999999995</v>
      </c>
      <c r="D115">
        <v>668.55999756000006</v>
      </c>
      <c r="E115">
        <v>1.74699998</v>
      </c>
      <c r="F115">
        <v>9.9000003020963209E+37</v>
      </c>
      <c r="G115">
        <v>1.47969997</v>
      </c>
      <c r="H115">
        <v>9.9000003020963209E+37</v>
      </c>
      <c r="J115" s="2">
        <f>TREND(Calibration!$A$2:$A$4,Calibration!$B$2:$B$4,C115)</f>
        <v>410.85886604967158</v>
      </c>
      <c r="K115" s="2">
        <f>TREND(Calibration!$A$2:$A$4,Calibration!$C$2:$C$4,E115)</f>
        <v>687.05006537260715</v>
      </c>
      <c r="L115" s="2">
        <f>TREND(Calibration!$A$2:$A$4,Calibration!$D$2:$D$4,G115)</f>
        <v>568.95851945645063</v>
      </c>
    </row>
    <row r="116" spans="1:12" x14ac:dyDescent="0.25">
      <c r="A116">
        <v>570084</v>
      </c>
      <c r="B116">
        <v>14.56000042</v>
      </c>
      <c r="C116">
        <v>0.64969999</v>
      </c>
      <c r="D116">
        <v>1124.1850585899999</v>
      </c>
      <c r="E116">
        <v>1.74650002</v>
      </c>
      <c r="F116">
        <v>1241.4119873</v>
      </c>
      <c r="G116">
        <v>1.47920001</v>
      </c>
      <c r="H116">
        <v>9.9000003020963209E+37</v>
      </c>
      <c r="J116" s="2">
        <f>TREND(Calibration!$A$2:$A$4,Calibration!$B$2:$B$4,C116)</f>
        <v>415.21379278707821</v>
      </c>
      <c r="K116" s="2">
        <f>TREND(Calibration!$A$2:$A$4,Calibration!$C$2:$C$4,E116)</f>
        <v>686.84778879265639</v>
      </c>
      <c r="L116" s="2">
        <f>TREND(Calibration!$A$2:$A$4,Calibration!$D$2:$D$4,G116)</f>
        <v>568.75241646640166</v>
      </c>
    </row>
    <row r="117" spans="1:12" x14ac:dyDescent="0.25">
      <c r="A117">
        <v>575084</v>
      </c>
      <c r="B117">
        <v>14.51200008</v>
      </c>
      <c r="C117">
        <v>0.65289998000000005</v>
      </c>
      <c r="D117">
        <v>9.9000003020963209E+37</v>
      </c>
      <c r="E117">
        <v>1.7681000200000001</v>
      </c>
      <c r="F117">
        <v>9.9000003020963209E+37</v>
      </c>
      <c r="G117">
        <v>1.47490001</v>
      </c>
      <c r="H117">
        <v>9.9000003020963209E+37</v>
      </c>
      <c r="J117" s="2">
        <f>TREND(Calibration!$A$2:$A$4,Calibration!$B$2:$B$4,C117)</f>
        <v>417.17657329950623</v>
      </c>
      <c r="K117" s="2">
        <f>TREND(Calibration!$A$2:$A$4,Calibration!$C$2:$C$4,E117)</f>
        <v>695.5868361703192</v>
      </c>
      <c r="L117" s="2">
        <f>TREND(Calibration!$A$2:$A$4,Calibration!$D$2:$D$4,G117)</f>
        <v>566.97978894177868</v>
      </c>
    </row>
    <row r="118" spans="1:12" x14ac:dyDescent="0.25">
      <c r="A118">
        <v>580113</v>
      </c>
      <c r="B118">
        <v>14.49600029</v>
      </c>
      <c r="C118">
        <v>0.64319998</v>
      </c>
      <c r="D118">
        <v>1094.1600341799999</v>
      </c>
      <c r="E118">
        <v>1.77569997</v>
      </c>
      <c r="F118">
        <v>9.9000003020963209E+37</v>
      </c>
      <c r="G118">
        <v>1.4716000600000001</v>
      </c>
      <c r="H118">
        <v>9.9000003020963209E+37</v>
      </c>
      <c r="J118" s="2">
        <f>TREND(Calibration!$A$2:$A$4,Calibration!$B$2:$B$4,C118)</f>
        <v>411.2268762784056</v>
      </c>
      <c r="K118" s="2">
        <f>TREND(Calibration!$A$2:$A$4,Calibration!$C$2:$C$4,E118)</f>
        <v>698.66166594429455</v>
      </c>
      <c r="L118" s="2">
        <f>TREND(Calibration!$A$2:$A$4,Calibration!$D$2:$D$4,G118)</f>
        <v>565.61942098831832</v>
      </c>
    </row>
    <row r="119" spans="1:12" x14ac:dyDescent="0.25">
      <c r="A119">
        <v>585086</v>
      </c>
      <c r="B119">
        <v>14.38899994</v>
      </c>
      <c r="C119">
        <v>0.64429997999999999</v>
      </c>
      <c r="D119">
        <v>1000.19299316</v>
      </c>
      <c r="E119">
        <v>1.7595000300000001</v>
      </c>
      <c r="F119">
        <v>9.9000003020963209E+37</v>
      </c>
      <c r="G119">
        <v>1.46510005</v>
      </c>
      <c r="H119">
        <v>9.9000003020963209E+37</v>
      </c>
      <c r="J119" s="2">
        <f>TREND(Calibration!$A$2:$A$4,Calibration!$B$2:$B$4,C119)</f>
        <v>411.90158418801497</v>
      </c>
      <c r="K119" s="2">
        <f>TREND(Calibration!$A$2:$A$4,Calibration!$C$2:$C$4,E119)</f>
        <v>692.10740468617905</v>
      </c>
      <c r="L119" s="2">
        <f>TREND(Calibration!$A$2:$A$4,Calibration!$D$2:$D$4,G119)</f>
        <v>562.93986363103352</v>
      </c>
    </row>
    <row r="120" spans="1:12" x14ac:dyDescent="0.25">
      <c r="A120">
        <v>590085</v>
      </c>
      <c r="B120">
        <v>14.36200047</v>
      </c>
      <c r="C120">
        <v>0.63990002999999995</v>
      </c>
      <c r="D120">
        <v>870.39398193</v>
      </c>
      <c r="E120">
        <v>1.78919995</v>
      </c>
      <c r="F120">
        <v>9.9000003020963209E+37</v>
      </c>
      <c r="G120">
        <v>1.4667999700000001</v>
      </c>
      <c r="H120">
        <v>1257.2139892600001</v>
      </c>
      <c r="J120" s="2">
        <f>TREND(Calibration!$A$2:$A$4,Calibration!$B$2:$B$4,C120)</f>
        <v>409.2027832181189</v>
      </c>
      <c r="K120" s="2">
        <f>TREND(Calibration!$A$2:$A$4,Calibration!$C$2:$C$4,E120)</f>
        <v>704.12356246362322</v>
      </c>
      <c r="L120" s="2">
        <f>TREND(Calibration!$A$2:$A$4,Calibration!$D$2:$D$4,G120)</f>
        <v>563.6406368825817</v>
      </c>
    </row>
    <row r="121" spans="1:12" x14ac:dyDescent="0.25">
      <c r="A121">
        <v>595086</v>
      </c>
      <c r="B121">
        <v>14.355999949999999</v>
      </c>
      <c r="C121">
        <v>0.64209998000000001</v>
      </c>
      <c r="D121">
        <v>1004.09698486</v>
      </c>
      <c r="E121">
        <v>1.7422000200000001</v>
      </c>
      <c r="F121">
        <v>9.9000003020963209E+37</v>
      </c>
      <c r="G121">
        <v>1.4678000200000001</v>
      </c>
      <c r="H121">
        <v>9.9000003020963209E+37</v>
      </c>
      <c r="J121" s="2">
        <f>TREND(Calibration!$A$2:$A$4,Calibration!$B$2:$B$4,C121)</f>
        <v>410.55216836879629</v>
      </c>
      <c r="K121" s="2">
        <f>TREND(Calibration!$A$2:$A$4,Calibration!$C$2:$C$4,E121)</f>
        <v>685.10807102765875</v>
      </c>
      <c r="L121" s="2">
        <f>TREND(Calibration!$A$2:$A$4,Calibration!$D$2:$D$4,G121)</f>
        <v>564.05289645374432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120</v>
      </c>
      <c r="B2">
        <v>14.36900043</v>
      </c>
      <c r="C2">
        <v>0.64969999</v>
      </c>
      <c r="D2">
        <v>1068.5229492200001</v>
      </c>
      <c r="E2">
        <v>1.71080005</v>
      </c>
      <c r="F2">
        <v>9.9000003020963209E+37</v>
      </c>
      <c r="G2">
        <v>1.44949996</v>
      </c>
      <c r="H2">
        <v>9.9000003020963209E+37</v>
      </c>
      <c r="J2" s="2">
        <f>TREND(Calibration!$A$2:$A$4,Calibration!$B$2:$B$4,C2)</f>
        <v>415.21379278707821</v>
      </c>
      <c r="K2" s="2">
        <f>TREND(Calibration!$A$2:$A$4,Calibration!$C$2:$C$4,E2)</f>
        <v>672.40409762547404</v>
      </c>
      <c r="L2" s="2">
        <f>TREND(Calibration!$A$2:$A$4,Calibration!$D$2:$D$4,G2)</f>
        <v>556.50889876577867</v>
      </c>
      <c r="N2" s="2">
        <f>AVERAGE(J2:J265)</f>
        <v>415.6485230408814</v>
      </c>
    </row>
    <row r="3" spans="1:14" x14ac:dyDescent="0.25">
      <c r="A3">
        <v>5090</v>
      </c>
      <c r="B3">
        <v>14.42500019</v>
      </c>
      <c r="C3">
        <v>0.65339999999999998</v>
      </c>
      <c r="D3">
        <v>1121.3559570299999</v>
      </c>
      <c r="E3">
        <v>1.69790006</v>
      </c>
      <c r="F3">
        <v>9.9000003020963209E+37</v>
      </c>
      <c r="G3">
        <v>1.4429999600000001</v>
      </c>
      <c r="H3">
        <v>9.9000003020963209E+37</v>
      </c>
      <c r="J3" s="2">
        <f>TREND(Calibration!$A$2:$A$4,Calibration!$B$2:$B$4,C3)</f>
        <v>417.48327098038152</v>
      </c>
      <c r="K3" s="2">
        <f>TREND(Calibration!$A$2:$A$4,Calibration!$C$2:$C$4,E3)</f>
        <v>667.18494837633625</v>
      </c>
      <c r="L3" s="2">
        <f>TREND(Calibration!$A$2:$A$4,Calibration!$D$2:$D$4,G3)</f>
        <v>553.82934553088353</v>
      </c>
    </row>
    <row r="4" spans="1:14" x14ac:dyDescent="0.25">
      <c r="A4">
        <v>10091</v>
      </c>
      <c r="B4">
        <v>14.47999954</v>
      </c>
      <c r="C4">
        <v>0.65289998000000005</v>
      </c>
      <c r="D4">
        <v>1167.02404785</v>
      </c>
      <c r="E4">
        <v>1.7432999600000001</v>
      </c>
      <c r="F4">
        <v>9.9000003020963209E+37</v>
      </c>
      <c r="G4">
        <v>1.4429999600000001</v>
      </c>
      <c r="H4">
        <v>9.9000003020963209E+37</v>
      </c>
      <c r="J4" s="2">
        <f>TREND(Calibration!$A$2:$A$4,Calibration!$B$2:$B$4,C4)</f>
        <v>417.17657329950623</v>
      </c>
      <c r="K4" s="2">
        <f>TREND(Calibration!$A$2:$A$4,Calibration!$C$2:$C$4,E4)</f>
        <v>685.55309083194516</v>
      </c>
      <c r="L4" s="2">
        <f>TREND(Calibration!$A$2:$A$4,Calibration!$D$2:$D$4,G4)</f>
        <v>553.82934553088353</v>
      </c>
    </row>
    <row r="5" spans="1:14" x14ac:dyDescent="0.25">
      <c r="A5">
        <v>15092</v>
      </c>
      <c r="B5">
        <v>14.53800011</v>
      </c>
      <c r="C5">
        <v>0.64370000000000005</v>
      </c>
      <c r="D5">
        <v>1206.13903809</v>
      </c>
      <c r="E5">
        <v>1.1837999800000001</v>
      </c>
      <c r="F5">
        <v>9.9000003020963209E+37</v>
      </c>
      <c r="G5">
        <v>1.4419000099999999</v>
      </c>
      <c r="H5">
        <v>1275.4809570299999</v>
      </c>
      <c r="J5" s="2">
        <f>TREND(Calibration!$A$2:$A$4,Calibration!$B$2:$B$4,C5)</f>
        <v>411.53357395928094</v>
      </c>
      <c r="K5" s="2">
        <f>TREND(Calibration!$A$2:$A$4,Calibration!$C$2:$C$4,E5)</f>
        <v>459.18749671058583</v>
      </c>
      <c r="L5" s="2">
        <f>TREND(Calibration!$A$2:$A$4,Calibration!$D$2:$D$4,G5)</f>
        <v>553.37590328769534</v>
      </c>
    </row>
    <row r="6" spans="1:14" x14ac:dyDescent="0.25">
      <c r="A6">
        <v>20093</v>
      </c>
      <c r="B6">
        <v>14.472999570000001</v>
      </c>
      <c r="C6">
        <v>0.64859997999999996</v>
      </c>
      <c r="D6">
        <v>1341.0069580100001</v>
      </c>
      <c r="E6">
        <v>1.6492999800000001</v>
      </c>
      <c r="F6">
        <v>9.9000003020963209E+37</v>
      </c>
      <c r="G6">
        <v>1.4457000499999999</v>
      </c>
      <c r="H6">
        <v>9.9000003020963209E+37</v>
      </c>
      <c r="J6" s="2">
        <f>TREND(Calibration!$A$2:$A$4,Calibration!$B$2:$B$4,C6)</f>
        <v>414.53907874376057</v>
      </c>
      <c r="K6" s="2">
        <f>TREND(Calibration!$A$2:$A$4,Calibration!$C$2:$C$4,E6)</f>
        <v>647.52205940975296</v>
      </c>
      <c r="L6" s="2">
        <f>TREND(Calibration!$A$2:$A$4,Calibration!$D$2:$D$4,G6)</f>
        <v>554.94242782226934</v>
      </c>
    </row>
    <row r="7" spans="1:14" x14ac:dyDescent="0.25">
      <c r="A7">
        <v>25093</v>
      </c>
      <c r="B7">
        <v>14.37300014</v>
      </c>
      <c r="C7">
        <v>0.64590000999999997</v>
      </c>
      <c r="D7">
        <v>1348.83203125</v>
      </c>
      <c r="E7">
        <v>1.6794999799999999</v>
      </c>
      <c r="F7">
        <v>9.9000003020963209E+37</v>
      </c>
      <c r="G7">
        <v>1.4450999499999999</v>
      </c>
      <c r="H7">
        <v>9.9000003020963209E+37</v>
      </c>
      <c r="J7" s="2">
        <f>TREND(Calibration!$A$2:$A$4,Calibration!$B$2:$B$4,C7)</f>
        <v>412.88299591220789</v>
      </c>
      <c r="K7" s="2">
        <f>TREND(Calibration!$A$2:$A$4,Calibration!$C$2:$C$4,E7)</f>
        <v>659.74054231741104</v>
      </c>
      <c r="L7" s="2">
        <f>TREND(Calibration!$A$2:$A$4,Calibration!$D$2:$D$4,G7)</f>
        <v>554.69504322284467</v>
      </c>
    </row>
    <row r="8" spans="1:14" x14ac:dyDescent="0.25">
      <c r="A8">
        <v>30095</v>
      </c>
      <c r="B8">
        <v>14.22999954</v>
      </c>
      <c r="C8">
        <v>0.64749997999999997</v>
      </c>
      <c r="D8">
        <v>534.98602295000001</v>
      </c>
      <c r="E8">
        <v>1.6741000399999999</v>
      </c>
      <c r="F8">
        <v>9.9000003020963209E+37</v>
      </c>
      <c r="G8">
        <v>1.4462000100000001</v>
      </c>
      <c r="H8">
        <v>9.9000003020963209E+37</v>
      </c>
      <c r="J8" s="2">
        <f>TREND(Calibration!$A$2:$A$4,Calibration!$B$2:$B$4,C8)</f>
        <v>413.8643708341512</v>
      </c>
      <c r="K8" s="2">
        <f>TREND(Calibration!$A$2:$A$4,Calibration!$C$2:$C$4,E8)</f>
        <v>657.55580474812689</v>
      </c>
      <c r="L8" s="2">
        <f>TREND(Calibration!$A$2:$A$4,Calibration!$D$2:$D$4,G8)</f>
        <v>555.14853081231843</v>
      </c>
    </row>
    <row r="9" spans="1:14" x14ac:dyDescent="0.25">
      <c r="A9">
        <v>35095</v>
      </c>
      <c r="B9">
        <v>14.13300037</v>
      </c>
      <c r="C9">
        <v>0.63829999999999998</v>
      </c>
      <c r="D9">
        <v>1100.4329834</v>
      </c>
      <c r="E9">
        <v>1.68920004</v>
      </c>
      <c r="F9">
        <v>9.9000003020963209E+37</v>
      </c>
      <c r="G9">
        <v>1.4457000499999999</v>
      </c>
      <c r="H9">
        <v>9.9000003020963209E+37</v>
      </c>
      <c r="J9" s="2">
        <f>TREND(Calibration!$A$2:$A$4,Calibration!$B$2:$B$4,C9)</f>
        <v>408.22137149392597</v>
      </c>
      <c r="K9" s="2">
        <f>TREND(Calibration!$A$2:$A$4,Calibration!$C$2:$C$4,E9)</f>
        <v>663.66504620195599</v>
      </c>
      <c r="L9" s="2">
        <f>TREND(Calibration!$A$2:$A$4,Calibration!$D$2:$D$4,G9)</f>
        <v>554.94242782226934</v>
      </c>
    </row>
    <row r="10" spans="1:14" x14ac:dyDescent="0.25">
      <c r="A10">
        <v>40095</v>
      </c>
      <c r="B10">
        <v>14.07699966</v>
      </c>
      <c r="C10">
        <v>0.63450002999999999</v>
      </c>
      <c r="D10">
        <v>732.88500977000001</v>
      </c>
      <c r="E10">
        <v>1.6800999599999999</v>
      </c>
      <c r="F10">
        <v>9.9000003020963209E+37</v>
      </c>
      <c r="G10">
        <v>1.4445999899999999</v>
      </c>
      <c r="H10">
        <v>9.9000003020963209E+37</v>
      </c>
      <c r="J10" s="2">
        <f>TREND(Calibration!$A$2:$A$4,Calibration!$B$2:$B$4,C10)</f>
        <v>405.89058075276398</v>
      </c>
      <c r="K10" s="2">
        <f>TREND(Calibration!$A$2:$A$4,Calibration!$C$2:$C$4,E10)</f>
        <v>659.98328554174668</v>
      </c>
      <c r="L10" s="2">
        <f>TREND(Calibration!$A$2:$A$4,Calibration!$D$2:$D$4,G10)</f>
        <v>554.4889402327957</v>
      </c>
    </row>
    <row r="11" spans="1:14" x14ac:dyDescent="0.25">
      <c r="A11">
        <v>45095</v>
      </c>
      <c r="B11">
        <v>14.07699966</v>
      </c>
      <c r="C11">
        <v>0.63559997000000001</v>
      </c>
      <c r="D11">
        <v>780.49499512</v>
      </c>
      <c r="E11">
        <v>1.6665999899999999</v>
      </c>
      <c r="F11">
        <v>1029.8979492200001</v>
      </c>
      <c r="G11">
        <v>1.4457000499999999</v>
      </c>
      <c r="H11">
        <v>9.9000003020963209E+37</v>
      </c>
      <c r="J11" s="2">
        <f>TREND(Calibration!$A$2:$A$4,Calibration!$B$2:$B$4,C11)</f>
        <v>406.56525186012368</v>
      </c>
      <c r="K11" s="2">
        <f>TREND(Calibration!$A$2:$A$4,Calibration!$C$2:$C$4,E11)</f>
        <v>654.52139306827326</v>
      </c>
      <c r="L11" s="2">
        <f>TREND(Calibration!$A$2:$A$4,Calibration!$D$2:$D$4,G11)</f>
        <v>554.94242782226934</v>
      </c>
    </row>
    <row r="12" spans="1:14" x14ac:dyDescent="0.25">
      <c r="A12">
        <v>50096</v>
      </c>
      <c r="B12">
        <v>14.119999890000001</v>
      </c>
      <c r="C12">
        <v>0.63779998000000004</v>
      </c>
      <c r="D12">
        <v>680.11401366999996</v>
      </c>
      <c r="E12">
        <v>1.6595</v>
      </c>
      <c r="F12">
        <v>9.9000003020963209E+37</v>
      </c>
      <c r="G12">
        <v>1.4450999499999999</v>
      </c>
      <c r="H12">
        <v>9.9000003020963209E+37</v>
      </c>
      <c r="J12" s="2">
        <f>TREND(Calibration!$A$2:$A$4,Calibration!$B$2:$B$4,C12)</f>
        <v>407.91467381305068</v>
      </c>
      <c r="K12" s="2">
        <f>TREND(Calibration!$A$2:$A$4,Calibration!$C$2:$C$4,E12)</f>
        <v>651.64883987424867</v>
      </c>
      <c r="L12" s="2">
        <f>TREND(Calibration!$A$2:$A$4,Calibration!$D$2:$D$4,G12)</f>
        <v>554.69504322284467</v>
      </c>
    </row>
    <row r="13" spans="1:14" x14ac:dyDescent="0.25">
      <c r="A13">
        <v>55096</v>
      </c>
      <c r="B13">
        <v>14.152000429999999</v>
      </c>
      <c r="C13">
        <v>0.64050001000000001</v>
      </c>
      <c r="D13">
        <v>1200.2390136700001</v>
      </c>
      <c r="E13">
        <v>1.6497999400000001</v>
      </c>
      <c r="F13">
        <v>9.9000003020963209E+37</v>
      </c>
      <c r="G13">
        <v>1.4457000499999999</v>
      </c>
      <c r="H13">
        <v>9.9000003020963209E+37</v>
      </c>
      <c r="J13" s="2">
        <f>TREND(Calibration!$A$2:$A$4,Calibration!$B$2:$B$4,C13)</f>
        <v>409.57079344685292</v>
      </c>
      <c r="K13" s="2">
        <f>TREND(Calibration!$A$2:$A$4,Calibration!$C$2:$C$4,E13)</f>
        <v>647.72433598970372</v>
      </c>
      <c r="L13" s="2">
        <f>TREND(Calibration!$A$2:$A$4,Calibration!$D$2:$D$4,G13)</f>
        <v>554.94242782226934</v>
      </c>
    </row>
    <row r="14" spans="1:14" x14ac:dyDescent="0.25">
      <c r="A14">
        <v>60106</v>
      </c>
      <c r="B14">
        <v>14.11699963</v>
      </c>
      <c r="C14">
        <v>0.63719999999999999</v>
      </c>
      <c r="D14">
        <v>9.9000003020963209E+37</v>
      </c>
      <c r="E14">
        <v>1.66390002</v>
      </c>
      <c r="F14">
        <v>456.75601196000002</v>
      </c>
      <c r="G14">
        <v>1.44840002</v>
      </c>
      <c r="H14">
        <v>9.9000003020963209E+37</v>
      </c>
      <c r="J14" s="2">
        <f>TREND(Calibration!$A$2:$A$4,Calibration!$B$2:$B$4,C14)</f>
        <v>407.5466635843166</v>
      </c>
      <c r="K14" s="2">
        <f>TREND(Calibration!$A$2:$A$4,Calibration!$C$2:$C$4,E14)</f>
        <v>653.42902428363129</v>
      </c>
      <c r="L14" s="2">
        <f>TREND(Calibration!$A$2:$A$4,Calibration!$D$2:$D$4,G14)</f>
        <v>556.05546064498014</v>
      </c>
    </row>
    <row r="15" spans="1:14" x14ac:dyDescent="0.25">
      <c r="A15">
        <v>65098</v>
      </c>
      <c r="B15">
        <v>14.11299992</v>
      </c>
      <c r="C15">
        <v>0.64099996999999997</v>
      </c>
      <c r="D15">
        <v>447.48800659</v>
      </c>
      <c r="E15">
        <v>1.6617000099999999</v>
      </c>
      <c r="F15">
        <v>9.9000003020963209E+37</v>
      </c>
      <c r="G15">
        <v>1.44780004</v>
      </c>
      <c r="H15">
        <v>1202.31604004</v>
      </c>
      <c r="J15" s="2">
        <f>TREND(Calibration!$A$2:$A$4,Calibration!$B$2:$B$4,C15)</f>
        <v>409.87745432547865</v>
      </c>
      <c r="K15" s="2">
        <f>TREND(Calibration!$A$2:$A$4,Calibration!$C$2:$C$4,E15)</f>
        <v>652.53893207893987</v>
      </c>
      <c r="L15" s="2">
        <f>TREND(Calibration!$A$2:$A$4,Calibration!$D$2:$D$4,G15)</f>
        <v>555.80812551423048</v>
      </c>
    </row>
    <row r="16" spans="1:14" x14ac:dyDescent="0.25">
      <c r="A16">
        <v>70106</v>
      </c>
      <c r="B16">
        <v>13.97399998</v>
      </c>
      <c r="C16">
        <v>0.63779998000000004</v>
      </c>
      <c r="D16">
        <v>9.9000003020963209E+37</v>
      </c>
      <c r="E16">
        <v>1.6552</v>
      </c>
      <c r="F16">
        <v>865.71002196999996</v>
      </c>
      <c r="G16">
        <v>1.4467999899999999</v>
      </c>
      <c r="H16">
        <v>9.9000003020963209E+37</v>
      </c>
      <c r="J16" s="2">
        <f>TREND(Calibration!$A$2:$A$4,Calibration!$B$2:$B$4,C16)</f>
        <v>407.91467381305068</v>
      </c>
      <c r="K16" s="2">
        <f>TREND(Calibration!$A$2:$A$4,Calibration!$C$2:$C$4,E16)</f>
        <v>649.90912210925103</v>
      </c>
      <c r="L16" s="2">
        <f>TREND(Calibration!$A$2:$A$4,Calibration!$D$2:$D$4,G16)</f>
        <v>555.39586594306786</v>
      </c>
    </row>
    <row r="17" spans="1:12" x14ac:dyDescent="0.25">
      <c r="A17">
        <v>75097</v>
      </c>
      <c r="B17">
        <v>13.880000109999999</v>
      </c>
      <c r="C17">
        <v>0.63990002999999995</v>
      </c>
      <c r="D17">
        <v>631.91601562000005</v>
      </c>
      <c r="E17">
        <v>1.6552</v>
      </c>
      <c r="F17">
        <v>9.9000003020963209E+37</v>
      </c>
      <c r="G17">
        <v>1.4472999600000001</v>
      </c>
      <c r="H17">
        <v>9.9000003020963209E+37</v>
      </c>
      <c r="J17" s="2">
        <f>TREND(Calibration!$A$2:$A$4,Calibration!$B$2:$B$4,C17)</f>
        <v>409.2027832181189</v>
      </c>
      <c r="K17" s="2">
        <f>TREND(Calibration!$A$2:$A$4,Calibration!$C$2:$C$4,E17)</f>
        <v>649.90912210925103</v>
      </c>
      <c r="L17" s="2">
        <f>TREND(Calibration!$A$2:$A$4,Calibration!$D$2:$D$4,G17)</f>
        <v>555.60197305550651</v>
      </c>
    </row>
    <row r="18" spans="1:12" x14ac:dyDescent="0.25">
      <c r="A18">
        <v>80098</v>
      </c>
      <c r="B18">
        <v>13.713999749999999</v>
      </c>
      <c r="C18">
        <v>0.64529996999999995</v>
      </c>
      <c r="D18">
        <v>9.9000003020963209E+37</v>
      </c>
      <c r="E18">
        <v>1.6568000300000001</v>
      </c>
      <c r="F18">
        <v>9.9000003020963209E+37</v>
      </c>
      <c r="G18">
        <v>1.44840002</v>
      </c>
      <c r="H18">
        <v>9.9000003020963209E+37</v>
      </c>
      <c r="J18" s="2">
        <f>TREND(Calibration!$A$2:$A$4,Calibration!$B$2:$B$4,C18)</f>
        <v>412.51494888122426</v>
      </c>
      <c r="K18" s="2">
        <f>TREND(Calibration!$A$2:$A$4,Calibration!$C$2:$C$4,E18)</f>
        <v>650.5564710896067</v>
      </c>
      <c r="L18" s="2">
        <f>TREND(Calibration!$A$2:$A$4,Calibration!$D$2:$D$4,G18)</f>
        <v>556.05546064498014</v>
      </c>
    </row>
    <row r="19" spans="1:12" x14ac:dyDescent="0.25">
      <c r="A19">
        <v>85098</v>
      </c>
      <c r="B19">
        <v>13.66899967</v>
      </c>
      <c r="C19">
        <v>0.64319998</v>
      </c>
      <c r="D19">
        <v>799.15399170000001</v>
      </c>
      <c r="E19">
        <v>1.6945999899999999</v>
      </c>
      <c r="F19">
        <v>9.9000003020963209E+37</v>
      </c>
      <c r="G19">
        <v>1.44949996</v>
      </c>
      <c r="H19">
        <v>9.9000003020963209E+37</v>
      </c>
      <c r="J19" s="2">
        <f>TREND(Calibration!$A$2:$A$4,Calibration!$B$2:$B$4,C19)</f>
        <v>411.2268762784056</v>
      </c>
      <c r="K19" s="2">
        <f>TREND(Calibration!$A$2:$A$4,Calibration!$C$2:$C$4,E19)</f>
        <v>665.84978781709538</v>
      </c>
      <c r="L19" s="2">
        <f>TREND(Calibration!$A$2:$A$4,Calibration!$D$2:$D$4,G19)</f>
        <v>556.50889876577867</v>
      </c>
    </row>
    <row r="20" spans="1:12" x14ac:dyDescent="0.25">
      <c r="A20">
        <v>90098</v>
      </c>
      <c r="B20">
        <v>13.60999966</v>
      </c>
      <c r="C20">
        <v>0.64319998</v>
      </c>
      <c r="D20">
        <v>868.20098876999998</v>
      </c>
      <c r="E20">
        <v>1.66869998</v>
      </c>
      <c r="F20">
        <v>9.9000003020963209E+37</v>
      </c>
      <c r="G20">
        <v>1.4467999899999999</v>
      </c>
      <c r="H20">
        <v>9.9000003020963209E+37</v>
      </c>
      <c r="J20" s="2">
        <f>TREND(Calibration!$A$2:$A$4,Calibration!$B$2:$B$4,C20)</f>
        <v>411.2268762784056</v>
      </c>
      <c r="K20" s="2">
        <f>TREND(Calibration!$A$2:$A$4,Calibration!$C$2:$C$4,E20)</f>
        <v>655.37101862857969</v>
      </c>
      <c r="L20" s="2">
        <f>TREND(Calibration!$A$2:$A$4,Calibration!$D$2:$D$4,G20)</f>
        <v>555.39586594306786</v>
      </c>
    </row>
    <row r="21" spans="1:12" x14ac:dyDescent="0.25">
      <c r="A21">
        <v>95099</v>
      </c>
      <c r="B21">
        <v>13.623999599999999</v>
      </c>
      <c r="C21">
        <v>0.64209998000000001</v>
      </c>
      <c r="D21">
        <v>710.28302001999998</v>
      </c>
      <c r="E21">
        <v>1.66439998</v>
      </c>
      <c r="F21">
        <v>1268.5610351600001</v>
      </c>
      <c r="G21">
        <v>1.4472999600000001</v>
      </c>
      <c r="H21">
        <v>9.9000003020963209E+37</v>
      </c>
      <c r="J21" s="2">
        <f>TREND(Calibration!$A$2:$A$4,Calibration!$B$2:$B$4,C21)</f>
        <v>410.55216836879629</v>
      </c>
      <c r="K21" s="2">
        <f>TREND(Calibration!$A$2:$A$4,Calibration!$C$2:$C$4,E21)</f>
        <v>653.63130086358206</v>
      </c>
      <c r="L21" s="2">
        <f>TREND(Calibration!$A$2:$A$4,Calibration!$D$2:$D$4,G21)</f>
        <v>555.60197305550651</v>
      </c>
    </row>
    <row r="22" spans="1:12" x14ac:dyDescent="0.25">
      <c r="A22">
        <v>100099</v>
      </c>
      <c r="B22">
        <v>13.666000370000001</v>
      </c>
      <c r="C22">
        <v>0.64480000999999998</v>
      </c>
      <c r="D22">
        <v>367.65301513999998</v>
      </c>
      <c r="E22">
        <v>1.66330004</v>
      </c>
      <c r="F22">
        <v>9.9000003020963209E+37</v>
      </c>
      <c r="G22">
        <v>1.44889998</v>
      </c>
      <c r="H22">
        <v>9.9000003020963209E+37</v>
      </c>
      <c r="J22" s="2">
        <f>TREND(Calibration!$A$2:$A$4,Calibration!$B$2:$B$4,C22)</f>
        <v>412.20828800259852</v>
      </c>
      <c r="K22" s="2">
        <f>TREND(Calibration!$A$2:$A$4,Calibration!$C$2:$C$4,E22)</f>
        <v>653.18628105929554</v>
      </c>
      <c r="L22" s="2">
        <f>TREND(Calibration!$A$2:$A$4,Calibration!$D$2:$D$4,G22)</f>
        <v>556.26156363502912</v>
      </c>
    </row>
    <row r="23" spans="1:12" x14ac:dyDescent="0.25">
      <c r="A23">
        <v>105098</v>
      </c>
      <c r="B23">
        <v>13.71800041</v>
      </c>
      <c r="C23">
        <v>0.63779998000000004</v>
      </c>
      <c r="D23">
        <v>9.9000003020963209E+37</v>
      </c>
      <c r="E23">
        <v>1.6504000400000001</v>
      </c>
      <c r="F23">
        <v>1307.0219726600001</v>
      </c>
      <c r="G23">
        <v>1.44949996</v>
      </c>
      <c r="H23">
        <v>9.9000003020963209E+37</v>
      </c>
      <c r="J23" s="2">
        <f>TREND(Calibration!$A$2:$A$4,Calibration!$B$2:$B$4,C23)</f>
        <v>407.91467381305068</v>
      </c>
      <c r="K23" s="2">
        <f>TREND(Calibration!$A$2:$A$4,Calibration!$C$2:$C$4,E23)</f>
        <v>647.96712776430263</v>
      </c>
      <c r="L23" s="2">
        <f>TREND(Calibration!$A$2:$A$4,Calibration!$D$2:$D$4,G23)</f>
        <v>556.50889876577867</v>
      </c>
    </row>
    <row r="24" spans="1:12" x14ac:dyDescent="0.25">
      <c r="A24">
        <v>110100</v>
      </c>
      <c r="B24">
        <v>13.80799961</v>
      </c>
      <c r="C24">
        <v>0.63889998000000003</v>
      </c>
      <c r="D24">
        <v>9.9000003020963209E+37</v>
      </c>
      <c r="E24">
        <v>1.6648999499999999</v>
      </c>
      <c r="F24">
        <v>1333.5889892600001</v>
      </c>
      <c r="G24">
        <v>1.44780004</v>
      </c>
      <c r="H24">
        <v>9.9000003020963209E+37</v>
      </c>
      <c r="J24" s="2">
        <f>TREND(Calibration!$A$2:$A$4,Calibration!$B$2:$B$4,C24)</f>
        <v>408.58938172265999</v>
      </c>
      <c r="K24" s="2">
        <f>TREND(Calibration!$A$2:$A$4,Calibration!$C$2:$C$4,E24)</f>
        <v>653.83358148938794</v>
      </c>
      <c r="L24" s="2">
        <f>TREND(Calibration!$A$2:$A$4,Calibration!$D$2:$D$4,G24)</f>
        <v>555.80812551423048</v>
      </c>
    </row>
    <row r="25" spans="1:12" x14ac:dyDescent="0.25">
      <c r="A25">
        <v>115100</v>
      </c>
      <c r="B25">
        <v>13.80799961</v>
      </c>
      <c r="C25">
        <v>0.63889998000000003</v>
      </c>
      <c r="D25">
        <v>752.15698241999996</v>
      </c>
      <c r="E25">
        <v>1.6665999899999999</v>
      </c>
      <c r="F25">
        <v>993.63897704999999</v>
      </c>
      <c r="G25">
        <v>1.44840002</v>
      </c>
      <c r="H25">
        <v>9.9000003020963209E+37</v>
      </c>
      <c r="J25" s="2">
        <f>TREND(Calibration!$A$2:$A$4,Calibration!$B$2:$B$4,C25)</f>
        <v>408.58938172265999</v>
      </c>
      <c r="K25" s="2">
        <f>TREND(Calibration!$A$2:$A$4,Calibration!$C$2:$C$4,E25)</f>
        <v>654.52139306827326</v>
      </c>
      <c r="L25" s="2">
        <f>TREND(Calibration!$A$2:$A$4,Calibration!$D$2:$D$4,G25)</f>
        <v>556.05546064498014</v>
      </c>
    </row>
    <row r="26" spans="1:12" x14ac:dyDescent="0.25">
      <c r="A26">
        <v>120109</v>
      </c>
      <c r="B26">
        <v>13.795000079999999</v>
      </c>
      <c r="C26">
        <v>0.64370000000000005</v>
      </c>
      <c r="D26">
        <v>56.22900009</v>
      </c>
      <c r="E26">
        <v>1.66439998</v>
      </c>
      <c r="F26">
        <v>9.9000003020963209E+37</v>
      </c>
      <c r="G26">
        <v>1.4462000100000001</v>
      </c>
      <c r="H26">
        <v>1215.0579834</v>
      </c>
      <c r="J26" s="2">
        <f>TREND(Calibration!$A$2:$A$4,Calibration!$B$2:$B$4,C26)</f>
        <v>411.53357395928094</v>
      </c>
      <c r="K26" s="2">
        <f>TREND(Calibration!$A$2:$A$4,Calibration!$C$2:$C$4,E26)</f>
        <v>653.63130086358206</v>
      </c>
      <c r="L26" s="2">
        <f>TREND(Calibration!$A$2:$A$4,Calibration!$D$2:$D$4,G26)</f>
        <v>555.14853081231843</v>
      </c>
    </row>
    <row r="27" spans="1:12" x14ac:dyDescent="0.25">
      <c r="A27">
        <v>125099</v>
      </c>
      <c r="B27">
        <v>13.652999879999999</v>
      </c>
      <c r="C27">
        <v>0.63779998000000004</v>
      </c>
      <c r="D27">
        <v>9.9000003020963209E+37</v>
      </c>
      <c r="E27">
        <v>1.7000000500000001</v>
      </c>
      <c r="F27">
        <v>1083.4229736299999</v>
      </c>
      <c r="G27">
        <v>1.44780004</v>
      </c>
      <c r="H27">
        <v>9.9000003020963209E+37</v>
      </c>
      <c r="J27" s="2">
        <f>TREND(Calibration!$A$2:$A$4,Calibration!$B$2:$B$4,C27)</f>
        <v>407.91467381305068</v>
      </c>
      <c r="K27" s="2">
        <f>TREND(Calibration!$A$2:$A$4,Calibration!$C$2:$C$4,E27)</f>
        <v>668.03457393664269</v>
      </c>
      <c r="L27" s="2">
        <f>TREND(Calibration!$A$2:$A$4,Calibration!$D$2:$D$4,G27)</f>
        <v>555.80812551423048</v>
      </c>
    </row>
    <row r="28" spans="1:12" x14ac:dyDescent="0.25">
      <c r="A28">
        <v>130100</v>
      </c>
      <c r="B28">
        <v>13.57800007</v>
      </c>
      <c r="C28">
        <v>0.64209998000000001</v>
      </c>
      <c r="D28">
        <v>1086.1040039100001</v>
      </c>
      <c r="E28">
        <v>1.7092000199999999</v>
      </c>
      <c r="F28">
        <v>1150.9780273399999</v>
      </c>
      <c r="G28">
        <v>1.4472999600000001</v>
      </c>
      <c r="H28">
        <v>9.9000003020963209E+37</v>
      </c>
      <c r="J28" s="2">
        <f>TREND(Calibration!$A$2:$A$4,Calibration!$B$2:$B$4,C28)</f>
        <v>410.55216836879629</v>
      </c>
      <c r="K28" s="2">
        <f>TREND(Calibration!$A$2:$A$4,Calibration!$C$2:$C$4,E28)</f>
        <v>671.75674864511836</v>
      </c>
      <c r="L28" s="2">
        <f>TREND(Calibration!$A$2:$A$4,Calibration!$D$2:$D$4,G28)</f>
        <v>555.60197305550651</v>
      </c>
    </row>
    <row r="29" spans="1:12" x14ac:dyDescent="0.25">
      <c r="A29">
        <v>135100</v>
      </c>
      <c r="B29">
        <v>13.588000299999999</v>
      </c>
      <c r="C29">
        <v>0.64259999999999995</v>
      </c>
      <c r="D29">
        <v>861.79602050999995</v>
      </c>
      <c r="E29">
        <v>1.68110001</v>
      </c>
      <c r="F29">
        <v>1049.45800781</v>
      </c>
      <c r="G29">
        <v>1.44889998</v>
      </c>
      <c r="H29">
        <v>9.9000003020963209E+37</v>
      </c>
      <c r="J29" s="2">
        <f>TREND(Calibration!$A$2:$A$4,Calibration!$B$2:$B$4,C29)</f>
        <v>410.85886604967158</v>
      </c>
      <c r="K29" s="2">
        <f>TREND(Calibration!$A$2:$A$4,Calibration!$C$2:$C$4,E29)</f>
        <v>660.38789129776671</v>
      </c>
      <c r="L29" s="2">
        <f>TREND(Calibration!$A$2:$A$4,Calibration!$D$2:$D$4,G29)</f>
        <v>556.26156363502912</v>
      </c>
    </row>
    <row r="30" spans="1:12" x14ac:dyDescent="0.25">
      <c r="A30">
        <v>140100</v>
      </c>
      <c r="B30">
        <v>13.58100033</v>
      </c>
      <c r="C30">
        <v>0.64529996999999995</v>
      </c>
      <c r="D30">
        <v>858.97802734000004</v>
      </c>
      <c r="E30">
        <v>1.6790000199999999</v>
      </c>
      <c r="F30">
        <v>891.15698241999996</v>
      </c>
      <c r="G30">
        <v>1.44780004</v>
      </c>
      <c r="H30">
        <v>9.9000003020963209E+37</v>
      </c>
      <c r="J30" s="2">
        <f>TREND(Calibration!$A$2:$A$4,Calibration!$B$2:$B$4,C30)</f>
        <v>412.51494888122426</v>
      </c>
      <c r="K30" s="2">
        <f>TREND(Calibration!$A$2:$A$4,Calibration!$C$2:$C$4,E30)</f>
        <v>659.53826573746028</v>
      </c>
      <c r="L30" s="2">
        <f>TREND(Calibration!$A$2:$A$4,Calibration!$D$2:$D$4,G30)</f>
        <v>555.80812551423048</v>
      </c>
    </row>
    <row r="31" spans="1:12" x14ac:dyDescent="0.25">
      <c r="A31">
        <v>145099</v>
      </c>
      <c r="B31">
        <v>13.69799995</v>
      </c>
      <c r="C31">
        <v>0.64370000000000005</v>
      </c>
      <c r="D31">
        <v>876.26098633000004</v>
      </c>
      <c r="E31">
        <v>1.67680001</v>
      </c>
      <c r="F31">
        <v>908.73498534999999</v>
      </c>
      <c r="G31">
        <v>1.44840002</v>
      </c>
      <c r="H31">
        <v>9.9000003020963209E+37</v>
      </c>
      <c r="J31" s="2">
        <f>TREND(Calibration!$A$2:$A$4,Calibration!$B$2:$B$4,C31)</f>
        <v>411.53357395928094</v>
      </c>
      <c r="K31" s="2">
        <f>TREND(Calibration!$A$2:$A$4,Calibration!$C$2:$C$4,E31)</f>
        <v>658.64817353276896</v>
      </c>
      <c r="L31" s="2">
        <f>TREND(Calibration!$A$2:$A$4,Calibration!$D$2:$D$4,G31)</f>
        <v>556.05546064498014</v>
      </c>
    </row>
    <row r="32" spans="1:12" x14ac:dyDescent="0.25">
      <c r="A32">
        <v>150100</v>
      </c>
      <c r="B32">
        <v>13.75</v>
      </c>
      <c r="C32">
        <v>0.64480000999999998</v>
      </c>
      <c r="D32">
        <v>1191.2669677700001</v>
      </c>
      <c r="E32">
        <v>1.68110001</v>
      </c>
      <c r="F32">
        <v>660.10498046999999</v>
      </c>
      <c r="G32">
        <v>1.4457000499999999</v>
      </c>
      <c r="H32">
        <v>9.9000003020963209E+37</v>
      </c>
      <c r="J32" s="2">
        <f>TREND(Calibration!$A$2:$A$4,Calibration!$B$2:$B$4,C32)</f>
        <v>412.20828800259852</v>
      </c>
      <c r="K32" s="2">
        <f>TREND(Calibration!$A$2:$A$4,Calibration!$C$2:$C$4,E32)</f>
        <v>660.38789129776671</v>
      </c>
      <c r="L32" s="2">
        <f>TREND(Calibration!$A$2:$A$4,Calibration!$D$2:$D$4,G32)</f>
        <v>554.94242782226934</v>
      </c>
    </row>
    <row r="33" spans="1:12" x14ac:dyDescent="0.25">
      <c r="A33">
        <v>155112</v>
      </c>
      <c r="B33">
        <v>13.847000120000001</v>
      </c>
      <c r="C33">
        <v>0.64639997000000005</v>
      </c>
      <c r="D33">
        <v>530.93499756000006</v>
      </c>
      <c r="E33">
        <v>1.64709997</v>
      </c>
      <c r="F33">
        <v>9.9000003020963209E+37</v>
      </c>
      <c r="G33">
        <v>1.4462000100000001</v>
      </c>
      <c r="H33">
        <v>9.9000003020963209E+37</v>
      </c>
      <c r="J33" s="2">
        <f>TREND(Calibration!$A$2:$A$4,Calibration!$B$2:$B$4,C33)</f>
        <v>413.18965679083362</v>
      </c>
      <c r="K33" s="2">
        <f>TREND(Calibration!$A$2:$A$4,Calibration!$C$2:$C$4,E33)</f>
        <v>646.63196720506164</v>
      </c>
      <c r="L33" s="2">
        <f>TREND(Calibration!$A$2:$A$4,Calibration!$D$2:$D$4,G33)</f>
        <v>555.14853081231843</v>
      </c>
    </row>
    <row r="34" spans="1:12" x14ac:dyDescent="0.25">
      <c r="A34">
        <v>160101</v>
      </c>
      <c r="B34">
        <v>13.838000299999999</v>
      </c>
      <c r="C34">
        <v>0.64700000999999996</v>
      </c>
      <c r="D34">
        <v>9.9000003020963209E+37</v>
      </c>
      <c r="E34">
        <v>1.6729999799999999</v>
      </c>
      <c r="F34">
        <v>424.83898926000001</v>
      </c>
      <c r="G34">
        <v>1.4445999899999999</v>
      </c>
      <c r="H34">
        <v>9.9000003020963209E+37</v>
      </c>
      <c r="J34" s="2">
        <f>TREND(Calibration!$A$2:$A$4,Calibration!$B$2:$B$4,C34)</f>
        <v>413.5577038218172</v>
      </c>
      <c r="K34" s="2">
        <f>TREND(Calibration!$A$2:$A$4,Calibration!$C$2:$C$4,E34)</f>
        <v>657.11073639357733</v>
      </c>
      <c r="L34" s="2">
        <f>TREND(Calibration!$A$2:$A$4,Calibration!$D$2:$D$4,G34)</f>
        <v>554.4889402327957</v>
      </c>
    </row>
    <row r="35" spans="1:12" x14ac:dyDescent="0.25">
      <c r="A35">
        <v>165100</v>
      </c>
      <c r="B35">
        <v>13.88300037</v>
      </c>
      <c r="C35">
        <v>0.64529996999999995</v>
      </c>
      <c r="D35">
        <v>1152.3280029299999</v>
      </c>
      <c r="E35">
        <v>1.6784000400000001</v>
      </c>
      <c r="F35">
        <v>778.09100341999999</v>
      </c>
      <c r="G35">
        <v>1.4457000499999999</v>
      </c>
      <c r="H35">
        <v>9.9000003020963209E+37</v>
      </c>
      <c r="J35" s="2">
        <f>TREND(Calibration!$A$2:$A$4,Calibration!$B$2:$B$4,C35)</f>
        <v>412.51494888122426</v>
      </c>
      <c r="K35" s="2">
        <f>TREND(Calibration!$A$2:$A$4,Calibration!$C$2:$C$4,E35)</f>
        <v>659.29552251312464</v>
      </c>
      <c r="L35" s="2">
        <f>TREND(Calibration!$A$2:$A$4,Calibration!$D$2:$D$4,G35)</f>
        <v>554.94242782226934</v>
      </c>
    </row>
    <row r="36" spans="1:12" x14ac:dyDescent="0.25">
      <c r="A36">
        <v>170102</v>
      </c>
      <c r="B36">
        <v>13.902000429999999</v>
      </c>
      <c r="C36">
        <v>0.64259999999999995</v>
      </c>
      <c r="D36">
        <v>1058.7149658200001</v>
      </c>
      <c r="E36">
        <v>1.6703000100000001</v>
      </c>
      <c r="F36">
        <v>758.45202637</v>
      </c>
      <c r="G36">
        <v>1.4462000100000001</v>
      </c>
      <c r="H36">
        <v>9.9000003020963209E+37</v>
      </c>
      <c r="J36" s="2">
        <f>TREND(Calibration!$A$2:$A$4,Calibration!$B$2:$B$4,C36)</f>
        <v>410.85886604967158</v>
      </c>
      <c r="K36" s="2">
        <f>TREND(Calibration!$A$2:$A$4,Calibration!$C$2:$C$4,E36)</f>
        <v>656.01836760893536</v>
      </c>
      <c r="L36" s="2">
        <f>TREND(Calibration!$A$2:$A$4,Calibration!$D$2:$D$4,G36)</f>
        <v>555.14853081231843</v>
      </c>
    </row>
    <row r="37" spans="1:12" x14ac:dyDescent="0.25">
      <c r="A37">
        <v>175101</v>
      </c>
      <c r="B37">
        <v>13.885999679999999</v>
      </c>
      <c r="C37">
        <v>0.64259999999999995</v>
      </c>
      <c r="D37">
        <v>839.55999756000006</v>
      </c>
      <c r="E37">
        <v>1.6665999899999999</v>
      </c>
      <c r="F37">
        <v>1228.8979492200001</v>
      </c>
      <c r="G37">
        <v>1.44350004</v>
      </c>
      <c r="H37">
        <v>9.9000003020963209E+37</v>
      </c>
      <c r="J37" s="2">
        <f>TREND(Calibration!$A$2:$A$4,Calibration!$B$2:$B$4,C37)</f>
        <v>410.85886604967158</v>
      </c>
      <c r="K37" s="2">
        <f>TREND(Calibration!$A$2:$A$4,Calibration!$C$2:$C$4,E37)</f>
        <v>654.52139306827326</v>
      </c>
      <c r="L37" s="2">
        <f>TREND(Calibration!$A$2:$A$4,Calibration!$D$2:$D$4,G37)</f>
        <v>554.03549798960762</v>
      </c>
    </row>
    <row r="38" spans="1:12" x14ac:dyDescent="0.25">
      <c r="A38">
        <v>180102</v>
      </c>
      <c r="B38">
        <v>13.83100033</v>
      </c>
      <c r="C38">
        <v>0.64529996999999995</v>
      </c>
      <c r="D38">
        <v>9.9000003020963209E+37</v>
      </c>
      <c r="E38">
        <v>1.68280005</v>
      </c>
      <c r="F38">
        <v>346.58599853999999</v>
      </c>
      <c r="G38">
        <v>1.4457000499999999</v>
      </c>
      <c r="H38">
        <v>9.9000003020963209E+37</v>
      </c>
      <c r="J38" s="2">
        <f>TREND(Calibration!$A$2:$A$4,Calibration!$B$2:$B$4,C38)</f>
        <v>412.51494888122426</v>
      </c>
      <c r="K38" s="2">
        <f>TREND(Calibration!$A$2:$A$4,Calibration!$C$2:$C$4,E38)</f>
        <v>661.07570287665192</v>
      </c>
      <c r="L38" s="2">
        <f>TREND(Calibration!$A$2:$A$4,Calibration!$D$2:$D$4,G38)</f>
        <v>554.94242782226934</v>
      </c>
    </row>
    <row r="39" spans="1:12" x14ac:dyDescent="0.25">
      <c r="A39">
        <v>185102</v>
      </c>
      <c r="B39">
        <v>13.93500042</v>
      </c>
      <c r="C39">
        <v>0.65399998000000004</v>
      </c>
      <c r="D39">
        <v>932.48297118999994</v>
      </c>
      <c r="E39">
        <v>1.66869998</v>
      </c>
      <c r="F39">
        <v>1226.2010498</v>
      </c>
      <c r="G39">
        <v>1.4457000499999999</v>
      </c>
      <c r="H39">
        <v>9.9000003020963209E+37</v>
      </c>
      <c r="J39" s="2">
        <f>TREND(Calibration!$A$2:$A$4,Calibration!$B$2:$B$4,C39)</f>
        <v>417.85128120911554</v>
      </c>
      <c r="K39" s="2">
        <f>TREND(Calibration!$A$2:$A$4,Calibration!$C$2:$C$4,E39)</f>
        <v>655.37101862857969</v>
      </c>
      <c r="L39" s="2">
        <f>TREND(Calibration!$A$2:$A$4,Calibration!$D$2:$D$4,G39)</f>
        <v>554.94242782226934</v>
      </c>
    </row>
    <row r="40" spans="1:12" x14ac:dyDescent="0.25">
      <c r="A40">
        <v>190102</v>
      </c>
      <c r="B40">
        <v>14.07800007</v>
      </c>
      <c r="C40">
        <v>0.65609998000000003</v>
      </c>
      <c r="D40">
        <v>1163.3470459</v>
      </c>
      <c r="E40">
        <v>1.6595</v>
      </c>
      <c r="F40">
        <v>1343.6550293</v>
      </c>
      <c r="G40">
        <v>1.4457000499999999</v>
      </c>
      <c r="H40">
        <v>9.9000003020963209E+37</v>
      </c>
      <c r="J40" s="2">
        <f>TREND(Calibration!$A$2:$A$4,Calibration!$B$2:$B$4,C40)</f>
        <v>419.13935994564247</v>
      </c>
      <c r="K40" s="2">
        <f>TREND(Calibration!$A$2:$A$4,Calibration!$C$2:$C$4,E40)</f>
        <v>651.64883987424867</v>
      </c>
      <c r="L40" s="2">
        <f>TREND(Calibration!$A$2:$A$4,Calibration!$D$2:$D$4,G40)</f>
        <v>554.94242782226934</v>
      </c>
    </row>
    <row r="41" spans="1:12" x14ac:dyDescent="0.25">
      <c r="A41">
        <v>195102</v>
      </c>
      <c r="B41">
        <v>14.213999749999999</v>
      </c>
      <c r="C41">
        <v>0.66210002000000001</v>
      </c>
      <c r="D41">
        <v>9.9000003020963209E+37</v>
      </c>
      <c r="E41">
        <v>1.6627999499999999</v>
      </c>
      <c r="F41">
        <v>9.9000003020963209E+37</v>
      </c>
      <c r="G41">
        <v>1.44840002</v>
      </c>
      <c r="H41">
        <v>9.9000003020963209E+37</v>
      </c>
      <c r="J41" s="2">
        <f>TREND(Calibration!$A$2:$A$4,Calibration!$B$2:$B$4,C41)</f>
        <v>422.81960944198107</v>
      </c>
      <c r="K41" s="2">
        <f>TREND(Calibration!$A$2:$A$4,Calibration!$C$2:$C$4,E41)</f>
        <v>652.98395188322638</v>
      </c>
      <c r="L41" s="2">
        <f>TREND(Calibration!$A$2:$A$4,Calibration!$D$2:$D$4,G41)</f>
        <v>556.05546064498014</v>
      </c>
    </row>
    <row r="42" spans="1:12" x14ac:dyDescent="0.25">
      <c r="A42">
        <v>200101</v>
      </c>
      <c r="B42">
        <v>14.321000099999999</v>
      </c>
      <c r="C42">
        <v>0.66259997999999998</v>
      </c>
      <c r="D42">
        <v>1252.4090576200001</v>
      </c>
      <c r="E42">
        <v>1.6568000300000001</v>
      </c>
      <c r="F42">
        <v>9.9000003020963209E+37</v>
      </c>
      <c r="G42">
        <v>1.44780004</v>
      </c>
      <c r="H42">
        <v>9.9000003020963209E+37</v>
      </c>
      <c r="J42" s="2">
        <f>TREND(Calibration!$A$2:$A$4,Calibration!$B$2:$B$4,C42)</f>
        <v>423.12627032060675</v>
      </c>
      <c r="K42" s="2">
        <f>TREND(Calibration!$A$2:$A$4,Calibration!$C$2:$C$4,E42)</f>
        <v>650.5564710896067</v>
      </c>
      <c r="L42" s="2">
        <f>TREND(Calibration!$A$2:$A$4,Calibration!$D$2:$D$4,G42)</f>
        <v>555.80812551423048</v>
      </c>
    </row>
    <row r="43" spans="1:12" x14ac:dyDescent="0.25">
      <c r="A43">
        <v>205114</v>
      </c>
      <c r="B43">
        <v>14.444000239999999</v>
      </c>
      <c r="C43">
        <v>0.66049999000000004</v>
      </c>
      <c r="D43">
        <v>9.9000003020963209E+37</v>
      </c>
      <c r="E43">
        <v>1.66009998</v>
      </c>
      <c r="F43">
        <v>9.9000003020963209E+37</v>
      </c>
      <c r="G43">
        <v>1.4505000100000001</v>
      </c>
      <c r="H43">
        <v>9.9000003020963209E+37</v>
      </c>
      <c r="J43" s="2">
        <f>TREND(Calibration!$A$2:$A$4,Calibration!$B$2:$B$4,C43)</f>
        <v>421.83819771778815</v>
      </c>
      <c r="K43" s="2">
        <f>TREND(Calibration!$A$2:$A$4,Calibration!$C$2:$C$4,E43)</f>
        <v>651.89158309858431</v>
      </c>
      <c r="L43" s="2">
        <f>TREND(Calibration!$A$2:$A$4,Calibration!$D$2:$D$4,G43)</f>
        <v>556.92115833694129</v>
      </c>
    </row>
    <row r="44" spans="1:12" x14ac:dyDescent="0.25">
      <c r="A44">
        <v>210102</v>
      </c>
      <c r="B44">
        <v>14.62300014</v>
      </c>
      <c r="C44">
        <v>0.66210002000000001</v>
      </c>
      <c r="D44">
        <v>1020.7210083</v>
      </c>
      <c r="E44">
        <v>1.6482000400000001</v>
      </c>
      <c r="F44">
        <v>1270.2180175799999</v>
      </c>
      <c r="G44">
        <v>1.45220006</v>
      </c>
      <c r="H44">
        <v>9.9000003020963209E+37</v>
      </c>
      <c r="J44" s="2">
        <f>TREND(Calibration!$A$2:$A$4,Calibration!$B$2:$B$4,C44)</f>
        <v>422.81960944198107</v>
      </c>
      <c r="K44" s="2">
        <f>TREND(Calibration!$A$2:$A$4,Calibration!$C$2:$C$4,E44)</f>
        <v>647.07703960546655</v>
      </c>
      <c r="L44" s="2">
        <f>TREND(Calibration!$A$2:$A$4,Calibration!$D$2:$D$4,G44)</f>
        <v>557.62198517955414</v>
      </c>
    </row>
    <row r="45" spans="1:12" x14ac:dyDescent="0.25">
      <c r="A45">
        <v>215102</v>
      </c>
      <c r="B45">
        <v>14.772000309999999</v>
      </c>
      <c r="C45">
        <v>0.66210002000000001</v>
      </c>
      <c r="D45">
        <v>815.66497803000004</v>
      </c>
      <c r="E45">
        <v>1.6444000000000001</v>
      </c>
      <c r="F45">
        <v>9.9000003020963209E+37</v>
      </c>
      <c r="G45">
        <v>1.45159996</v>
      </c>
      <c r="H45">
        <v>9.9000003020963209E+37</v>
      </c>
      <c r="J45" s="2">
        <f>TREND(Calibration!$A$2:$A$4,Calibration!$B$2:$B$4,C45)</f>
        <v>422.81960944198107</v>
      </c>
      <c r="K45" s="2">
        <f>TREND(Calibration!$A$2:$A$4,Calibration!$C$2:$C$4,E45)</f>
        <v>645.53959842041968</v>
      </c>
      <c r="L45" s="2">
        <f>TREND(Calibration!$A$2:$A$4,Calibration!$D$2:$D$4,G45)</f>
        <v>557.37460058012948</v>
      </c>
    </row>
    <row r="46" spans="1:12" x14ac:dyDescent="0.25">
      <c r="A46">
        <v>220101</v>
      </c>
      <c r="B46">
        <v>14.82699966</v>
      </c>
      <c r="C46">
        <v>0.65829998000000001</v>
      </c>
      <c r="D46">
        <v>1036.1450195299999</v>
      </c>
      <c r="E46">
        <v>1.63740003</v>
      </c>
      <c r="F46">
        <v>9.9000003020963209E+37</v>
      </c>
      <c r="G46">
        <v>1.45270002</v>
      </c>
      <c r="H46">
        <v>9.9000003020963209E+37</v>
      </c>
      <c r="J46" s="2">
        <f>TREND(Calibration!$A$2:$A$4,Calibration!$B$2:$B$4,C46)</f>
        <v>420.48877576486115</v>
      </c>
      <c r="K46" s="2">
        <f>TREND(Calibration!$A$2:$A$4,Calibration!$C$2:$C$4,E46)</f>
        <v>642.70751187077985</v>
      </c>
      <c r="L46" s="2">
        <f>TREND(Calibration!$A$2:$A$4,Calibration!$D$2:$D$4,G46)</f>
        <v>557.82808816960312</v>
      </c>
    </row>
    <row r="47" spans="1:12" x14ac:dyDescent="0.25">
      <c r="A47">
        <v>225101</v>
      </c>
      <c r="B47">
        <v>14.86299992</v>
      </c>
      <c r="C47">
        <v>0.65560001000000001</v>
      </c>
      <c r="D47">
        <v>1353.32299805</v>
      </c>
      <c r="E47">
        <v>1.64279997</v>
      </c>
      <c r="F47">
        <v>9.9000003020963209E+37</v>
      </c>
      <c r="G47">
        <v>1.45379996</v>
      </c>
      <c r="H47">
        <v>9.9000003020963209E+37</v>
      </c>
      <c r="J47" s="2">
        <f>TREND(Calibration!$A$2:$A$4,Calibration!$B$2:$B$4,C47)</f>
        <v>418.83269293330846</v>
      </c>
      <c r="K47" s="2">
        <f>TREND(Calibration!$A$2:$A$4,Calibration!$C$2:$C$4,E47)</f>
        <v>644.89224944006401</v>
      </c>
      <c r="L47" s="2">
        <f>TREND(Calibration!$A$2:$A$4,Calibration!$D$2:$D$4,G47)</f>
        <v>558.28152629040164</v>
      </c>
    </row>
    <row r="48" spans="1:12" x14ac:dyDescent="0.25">
      <c r="A48">
        <v>230102</v>
      </c>
      <c r="B48">
        <v>14.914999959999999</v>
      </c>
      <c r="C48">
        <v>0.65020001000000005</v>
      </c>
      <c r="D48">
        <v>9.9000003020963209E+37</v>
      </c>
      <c r="E48">
        <v>1.6513999699999999</v>
      </c>
      <c r="F48">
        <v>966.16400146000001</v>
      </c>
      <c r="G48">
        <v>1.45270002</v>
      </c>
      <c r="H48">
        <v>9.9000003020963209E+37</v>
      </c>
      <c r="J48" s="2">
        <f>TREND(Calibration!$A$2:$A$4,Calibration!$B$2:$B$4,C48)</f>
        <v>415.52049046795355</v>
      </c>
      <c r="K48" s="2">
        <f>TREND(Calibration!$A$2:$A$4,Calibration!$C$2:$C$4,E48)</f>
        <v>648.37168497005928</v>
      </c>
      <c r="L48" s="2">
        <f>TREND(Calibration!$A$2:$A$4,Calibration!$D$2:$D$4,G48)</f>
        <v>557.82808816960312</v>
      </c>
    </row>
    <row r="49" spans="1:12" x14ac:dyDescent="0.25">
      <c r="A49">
        <v>235103</v>
      </c>
      <c r="B49">
        <v>15.01200008</v>
      </c>
      <c r="C49">
        <v>0.64859997999999996</v>
      </c>
      <c r="D49">
        <v>9.9000003020963209E+37</v>
      </c>
      <c r="E49">
        <v>1.63789999</v>
      </c>
      <c r="F49">
        <v>814.30700683999999</v>
      </c>
      <c r="G49">
        <v>1.45379996</v>
      </c>
      <c r="H49">
        <v>9.9000003020963209E+37</v>
      </c>
      <c r="J49" s="2">
        <f>TREND(Calibration!$A$2:$A$4,Calibration!$B$2:$B$4,C49)</f>
        <v>414.53907874376057</v>
      </c>
      <c r="K49" s="2">
        <f>TREND(Calibration!$A$2:$A$4,Calibration!$C$2:$C$4,E49)</f>
        <v>642.90978845073062</v>
      </c>
      <c r="L49" s="2">
        <f>TREND(Calibration!$A$2:$A$4,Calibration!$D$2:$D$4,G49)</f>
        <v>558.28152629040164</v>
      </c>
    </row>
    <row r="50" spans="1:12" x14ac:dyDescent="0.25">
      <c r="A50">
        <v>240102</v>
      </c>
      <c r="B50">
        <v>15.1420002</v>
      </c>
      <c r="C50">
        <v>0.65179997999999995</v>
      </c>
      <c r="D50">
        <v>9.9000003020963209E+37</v>
      </c>
      <c r="E50">
        <v>1.62549996</v>
      </c>
      <c r="F50">
        <v>465.75299072000001</v>
      </c>
      <c r="G50">
        <v>1.4553999900000001</v>
      </c>
      <c r="H50">
        <v>9.9000003020963209E+37</v>
      </c>
      <c r="J50" s="2">
        <f>TREND(Calibration!$A$2:$A$4,Calibration!$B$2:$B$4,C50)</f>
        <v>416.50186538989681</v>
      </c>
      <c r="K50" s="2">
        <f>TREND(Calibration!$A$2:$A$4,Calibration!$C$2:$C$4,E50)</f>
        <v>637.89291578154359</v>
      </c>
      <c r="L50" s="2">
        <f>TREND(Calibration!$A$2:$A$4,Calibration!$D$2:$D$4,G50)</f>
        <v>558.94112099231393</v>
      </c>
    </row>
    <row r="51" spans="1:12" x14ac:dyDescent="0.25">
      <c r="A51">
        <v>245102</v>
      </c>
      <c r="B51">
        <v>15.16800022</v>
      </c>
      <c r="C51">
        <v>0.64859997999999996</v>
      </c>
      <c r="D51">
        <v>9.9000003020963209E+37</v>
      </c>
      <c r="E51">
        <v>1.6335999999999999</v>
      </c>
      <c r="F51">
        <v>376.06298828000001</v>
      </c>
      <c r="G51">
        <v>1.45159996</v>
      </c>
      <c r="H51">
        <v>9.9000003020963209E+37</v>
      </c>
      <c r="J51" s="2">
        <f>TREND(Calibration!$A$2:$A$4,Calibration!$B$2:$B$4,C51)</f>
        <v>414.53907874376057</v>
      </c>
      <c r="K51" s="2">
        <f>TREND(Calibration!$A$2:$A$4,Calibration!$C$2:$C$4,E51)</f>
        <v>641.17007473158822</v>
      </c>
      <c r="L51" s="2">
        <f>TREND(Calibration!$A$2:$A$4,Calibration!$D$2:$D$4,G51)</f>
        <v>557.37460058012948</v>
      </c>
    </row>
    <row r="52" spans="1:12" x14ac:dyDescent="0.25">
      <c r="A52">
        <v>250103</v>
      </c>
      <c r="B52">
        <v>15.17099953</v>
      </c>
      <c r="C52">
        <v>0.64749997999999997</v>
      </c>
      <c r="D52">
        <v>9.9000003020963209E+37</v>
      </c>
      <c r="E52">
        <v>1.6288000300000001</v>
      </c>
      <c r="F52">
        <v>251.23599243000001</v>
      </c>
      <c r="G52">
        <v>1.45159996</v>
      </c>
      <c r="H52">
        <v>9.9000003020963209E+37</v>
      </c>
      <c r="J52" s="2">
        <f>TREND(Calibration!$A$2:$A$4,Calibration!$B$2:$B$4,C52)</f>
        <v>413.8643708341512</v>
      </c>
      <c r="K52" s="2">
        <f>TREND(Calibration!$A$2:$A$4,Calibration!$C$2:$C$4,E52)</f>
        <v>639.22807634078458</v>
      </c>
      <c r="L52" s="2">
        <f>TREND(Calibration!$A$2:$A$4,Calibration!$D$2:$D$4,G52)</f>
        <v>557.37460058012948</v>
      </c>
    </row>
    <row r="53" spans="1:12" x14ac:dyDescent="0.25">
      <c r="A53">
        <v>255101</v>
      </c>
      <c r="B53">
        <v>15.11299992</v>
      </c>
      <c r="C53">
        <v>0.64910000999999995</v>
      </c>
      <c r="D53">
        <v>9.9000003020963209E+37</v>
      </c>
      <c r="E53">
        <v>1.625</v>
      </c>
      <c r="F53">
        <v>555.43597411999997</v>
      </c>
      <c r="G53">
        <v>1.4500000500000001</v>
      </c>
      <c r="H53">
        <v>9.9000003020963209E+37</v>
      </c>
      <c r="J53" s="2">
        <f>TREND(Calibration!$A$2:$A$4,Calibration!$B$2:$B$4,C53)</f>
        <v>414.84578255834413</v>
      </c>
      <c r="K53" s="2">
        <f>TREND(Calibration!$A$2:$A$4,Calibration!$C$2:$C$4,E53)</f>
        <v>637.69063920159283</v>
      </c>
      <c r="L53" s="2">
        <f>TREND(Calibration!$A$2:$A$4,Calibration!$D$2:$D$4,G53)</f>
        <v>556.71505534689243</v>
      </c>
    </row>
    <row r="54" spans="1:12" x14ac:dyDescent="0.25">
      <c r="A54">
        <v>260102</v>
      </c>
      <c r="B54">
        <v>14.972999570000001</v>
      </c>
      <c r="C54">
        <v>0.64969999</v>
      </c>
      <c r="D54">
        <v>9.9000003020963209E+37</v>
      </c>
      <c r="E54">
        <v>1.61899996</v>
      </c>
      <c r="F54">
        <v>263.16900635000002</v>
      </c>
      <c r="G54">
        <v>1.4472999600000001</v>
      </c>
      <c r="H54">
        <v>9.9000003020963209E+37</v>
      </c>
      <c r="J54" s="2">
        <f>TREND(Calibration!$A$2:$A$4,Calibration!$B$2:$B$4,C54)</f>
        <v>415.21379278707821</v>
      </c>
      <c r="K54" s="2">
        <f>TREND(Calibration!$A$2:$A$4,Calibration!$C$2:$C$4,E54)</f>
        <v>635.26310985770999</v>
      </c>
      <c r="L54" s="2">
        <f>TREND(Calibration!$A$2:$A$4,Calibration!$D$2:$D$4,G54)</f>
        <v>555.60197305550651</v>
      </c>
    </row>
    <row r="55" spans="1:12" x14ac:dyDescent="0.25">
      <c r="A55">
        <v>265101</v>
      </c>
      <c r="B55">
        <v>14.85499954</v>
      </c>
      <c r="C55">
        <v>0.64639997000000005</v>
      </c>
      <c r="D55">
        <v>969.29498291000004</v>
      </c>
      <c r="E55">
        <v>1.6460000299999999</v>
      </c>
      <c r="F55">
        <v>738.89300536999997</v>
      </c>
      <c r="G55">
        <v>1.4472999600000001</v>
      </c>
      <c r="H55">
        <v>9.9000003020963209E+37</v>
      </c>
      <c r="J55" s="2">
        <f>TREND(Calibration!$A$2:$A$4,Calibration!$B$2:$B$4,C55)</f>
        <v>413.18965679083362</v>
      </c>
      <c r="K55" s="2">
        <f>TREND(Calibration!$A$2:$A$4,Calibration!$C$2:$C$4,E55)</f>
        <v>646.18694740077524</v>
      </c>
      <c r="L55" s="2">
        <f>TREND(Calibration!$A$2:$A$4,Calibration!$D$2:$D$4,G55)</f>
        <v>555.60197305550651</v>
      </c>
    </row>
    <row r="56" spans="1:12" x14ac:dyDescent="0.25">
      <c r="A56">
        <v>270101</v>
      </c>
      <c r="B56">
        <v>14.704999920000001</v>
      </c>
      <c r="C56">
        <v>0.64050001000000001</v>
      </c>
      <c r="D56">
        <v>903.60998534999999</v>
      </c>
      <c r="E56">
        <v>1.6497999400000001</v>
      </c>
      <c r="F56">
        <v>923.67797852000001</v>
      </c>
      <c r="G56">
        <v>1.44840002</v>
      </c>
      <c r="H56">
        <v>9.9000003020963209E+37</v>
      </c>
      <c r="J56" s="2">
        <f>TREND(Calibration!$A$2:$A$4,Calibration!$B$2:$B$4,C56)</f>
        <v>409.57079344685292</v>
      </c>
      <c r="K56" s="2">
        <f>TREND(Calibration!$A$2:$A$4,Calibration!$C$2:$C$4,E56)</f>
        <v>647.72433598970372</v>
      </c>
      <c r="L56" s="2">
        <f>TREND(Calibration!$A$2:$A$4,Calibration!$D$2:$D$4,G56)</f>
        <v>556.05546064498014</v>
      </c>
    </row>
    <row r="57" spans="1:12" x14ac:dyDescent="0.25">
      <c r="A57">
        <v>275102</v>
      </c>
      <c r="B57">
        <v>14.60700035</v>
      </c>
      <c r="C57">
        <v>0.64639997000000005</v>
      </c>
      <c r="D57">
        <v>597.93200683999999</v>
      </c>
      <c r="E57">
        <v>1.63250005</v>
      </c>
      <c r="F57">
        <v>9.9000003020963209E+37</v>
      </c>
      <c r="G57">
        <v>1.4472999600000001</v>
      </c>
      <c r="H57">
        <v>9.9000003020963209E+37</v>
      </c>
      <c r="J57" s="2">
        <f>TREND(Calibration!$A$2:$A$4,Calibration!$B$2:$B$4,C57)</f>
        <v>413.18965679083362</v>
      </c>
      <c r="K57" s="2">
        <f>TREND(Calibration!$A$2:$A$4,Calibration!$C$2:$C$4,E57)</f>
        <v>640.72505088144658</v>
      </c>
      <c r="L57" s="2">
        <f>TREND(Calibration!$A$2:$A$4,Calibration!$D$2:$D$4,G57)</f>
        <v>555.60197305550651</v>
      </c>
    </row>
    <row r="58" spans="1:12" x14ac:dyDescent="0.25">
      <c r="A58">
        <v>280101</v>
      </c>
      <c r="B58">
        <v>14.541999819999999</v>
      </c>
      <c r="C58">
        <v>0.65399998000000004</v>
      </c>
      <c r="D58">
        <v>867.96899413999995</v>
      </c>
      <c r="E58">
        <v>1.64059997</v>
      </c>
      <c r="F58">
        <v>9.9000003020963209E+37</v>
      </c>
      <c r="G58">
        <v>1.44410002</v>
      </c>
      <c r="H58">
        <v>9.9000003020963209E+37</v>
      </c>
      <c r="J58" s="2">
        <f>TREND(Calibration!$A$2:$A$4,Calibration!$B$2:$B$4,C58)</f>
        <v>417.85128120911554</v>
      </c>
      <c r="K58" s="2">
        <f>TREND(Calibration!$A$2:$A$4,Calibration!$C$2:$C$4,E58)</f>
        <v>644.00216128122793</v>
      </c>
      <c r="L58" s="2">
        <f>TREND(Calibration!$A$2:$A$4,Calibration!$D$2:$D$4,G58)</f>
        <v>554.28283312035717</v>
      </c>
    </row>
    <row r="59" spans="1:12" x14ac:dyDescent="0.25">
      <c r="A59">
        <v>285102</v>
      </c>
      <c r="B59">
        <v>14.498999599999999</v>
      </c>
      <c r="C59">
        <v>0.64700000999999996</v>
      </c>
      <c r="D59">
        <v>1368.76403809</v>
      </c>
      <c r="E59">
        <v>1.6396000399999999</v>
      </c>
      <c r="F59">
        <v>9.9000003020963209E+37</v>
      </c>
      <c r="G59">
        <v>1.4462000100000001</v>
      </c>
      <c r="H59">
        <v>9.9000003020963209E+37</v>
      </c>
      <c r="J59" s="2">
        <f>TREND(Calibration!$A$2:$A$4,Calibration!$B$2:$B$4,C59)</f>
        <v>413.5577038218172</v>
      </c>
      <c r="K59" s="2">
        <f>TREND(Calibration!$A$2:$A$4,Calibration!$C$2:$C$4,E59)</f>
        <v>643.59760407547117</v>
      </c>
      <c r="L59" s="2">
        <f>TREND(Calibration!$A$2:$A$4,Calibration!$D$2:$D$4,G59)</f>
        <v>555.14853081231843</v>
      </c>
    </row>
    <row r="60" spans="1:12" x14ac:dyDescent="0.25">
      <c r="A60">
        <v>290113</v>
      </c>
      <c r="B60">
        <v>14.583999629999999</v>
      </c>
      <c r="C60">
        <v>0.64969999</v>
      </c>
      <c r="D60">
        <v>524.42797852000001</v>
      </c>
      <c r="E60">
        <v>1.6627999499999999</v>
      </c>
      <c r="F60">
        <v>9.9000003020963209E+37</v>
      </c>
      <c r="G60">
        <v>1.4450999499999999</v>
      </c>
      <c r="H60">
        <v>9.9000003020963209E+37</v>
      </c>
      <c r="J60" s="2">
        <f>TREND(Calibration!$A$2:$A$4,Calibration!$B$2:$B$4,C60)</f>
        <v>415.21379278707821</v>
      </c>
      <c r="K60" s="2">
        <f>TREND(Calibration!$A$2:$A$4,Calibration!$C$2:$C$4,E60)</f>
        <v>652.98395188322638</v>
      </c>
      <c r="L60" s="2">
        <f>TREND(Calibration!$A$2:$A$4,Calibration!$D$2:$D$4,G60)</f>
        <v>554.69504322284467</v>
      </c>
    </row>
    <row r="61" spans="1:12" x14ac:dyDescent="0.25">
      <c r="A61">
        <v>295103</v>
      </c>
      <c r="B61">
        <v>14.680999760000001</v>
      </c>
      <c r="C61">
        <v>0.65450001000000002</v>
      </c>
      <c r="D61">
        <v>194.76600647000001</v>
      </c>
      <c r="E61">
        <v>1.65470004</v>
      </c>
      <c r="F61">
        <v>9.9000003020963209E+37</v>
      </c>
      <c r="G61">
        <v>1.4472999600000001</v>
      </c>
      <c r="H61">
        <v>1263.4630127</v>
      </c>
      <c r="J61" s="2">
        <f>TREND(Calibration!$A$2:$A$4,Calibration!$B$2:$B$4,C61)</f>
        <v>418.15798502369915</v>
      </c>
      <c r="K61" s="2">
        <f>TREND(Calibration!$A$2:$A$4,Calibration!$C$2:$C$4,E61)</f>
        <v>649.70684552930027</v>
      </c>
      <c r="L61" s="2">
        <f>TREND(Calibration!$A$2:$A$4,Calibration!$D$2:$D$4,G61)</f>
        <v>555.60197305550651</v>
      </c>
    </row>
    <row r="62" spans="1:12" x14ac:dyDescent="0.25">
      <c r="A62">
        <v>300103</v>
      </c>
      <c r="B62">
        <v>14.66300011</v>
      </c>
      <c r="C62">
        <v>0.65609998000000003</v>
      </c>
      <c r="D62">
        <v>9.9000003020963209E+37</v>
      </c>
      <c r="E62">
        <v>1.65199995</v>
      </c>
      <c r="F62">
        <v>9.9000003020963209E+37</v>
      </c>
      <c r="G62">
        <v>1.44780004</v>
      </c>
      <c r="H62">
        <v>9.9000003020963209E+37</v>
      </c>
      <c r="J62" s="2">
        <f>TREND(Calibration!$A$2:$A$4,Calibration!$B$2:$B$4,C62)</f>
        <v>419.13935994564247</v>
      </c>
      <c r="K62" s="2">
        <f>TREND(Calibration!$A$2:$A$4,Calibration!$C$2:$C$4,E62)</f>
        <v>648.61442819439503</v>
      </c>
      <c r="L62" s="2">
        <f>TREND(Calibration!$A$2:$A$4,Calibration!$D$2:$D$4,G62)</f>
        <v>555.80812551423048</v>
      </c>
    </row>
    <row r="63" spans="1:12" x14ac:dyDescent="0.25">
      <c r="A63">
        <v>305102</v>
      </c>
      <c r="B63">
        <v>14.65999985</v>
      </c>
      <c r="C63">
        <v>0.65990000999999998</v>
      </c>
      <c r="D63">
        <v>650.71502685999997</v>
      </c>
      <c r="E63">
        <v>1.6433000600000001</v>
      </c>
      <c r="F63">
        <v>9.9000003020963209E+37</v>
      </c>
      <c r="G63">
        <v>1.44889998</v>
      </c>
      <c r="H63">
        <v>9.9000003020963209E+37</v>
      </c>
      <c r="J63" s="2">
        <f>TREND(Calibration!$A$2:$A$4,Calibration!$B$2:$B$4,C63)</f>
        <v>421.47018748905407</v>
      </c>
      <c r="K63" s="2">
        <f>TREND(Calibration!$A$2:$A$4,Calibration!$C$2:$C$4,E63)</f>
        <v>645.09457861613328</v>
      </c>
      <c r="L63" s="2">
        <f>TREND(Calibration!$A$2:$A$4,Calibration!$D$2:$D$4,G63)</f>
        <v>556.26156363502912</v>
      </c>
    </row>
    <row r="64" spans="1:12" x14ac:dyDescent="0.25">
      <c r="A64">
        <v>310102</v>
      </c>
      <c r="B64">
        <v>14.61900043</v>
      </c>
      <c r="C64">
        <v>0.65509998999999997</v>
      </c>
      <c r="D64">
        <v>878.14001465000001</v>
      </c>
      <c r="E64">
        <v>1.6460000299999999</v>
      </c>
      <c r="F64">
        <v>9.9000003020963209E+37</v>
      </c>
      <c r="G64">
        <v>1.44780004</v>
      </c>
      <c r="H64">
        <v>9.9000003020963209E+37</v>
      </c>
      <c r="J64" s="2">
        <f>TREND(Calibration!$A$2:$A$4,Calibration!$B$2:$B$4,C64)</f>
        <v>418.52599525243312</v>
      </c>
      <c r="K64" s="2">
        <f>TREND(Calibration!$A$2:$A$4,Calibration!$C$2:$C$4,E64)</f>
        <v>646.18694740077524</v>
      </c>
      <c r="L64" s="2">
        <f>TREND(Calibration!$A$2:$A$4,Calibration!$D$2:$D$4,G64)</f>
        <v>555.80812551423048</v>
      </c>
    </row>
    <row r="65" spans="1:12" x14ac:dyDescent="0.25">
      <c r="A65">
        <v>315102</v>
      </c>
      <c r="B65">
        <v>14.600999829999999</v>
      </c>
      <c r="C65">
        <v>0.66149997999999999</v>
      </c>
      <c r="D65">
        <v>715.14501953000001</v>
      </c>
      <c r="E65">
        <v>1.67630005</v>
      </c>
      <c r="F65">
        <v>9.9000003020963209E+37</v>
      </c>
      <c r="G65">
        <v>1.44840002</v>
      </c>
      <c r="H65">
        <v>9.9000003020963209E+37</v>
      </c>
      <c r="J65" s="2">
        <f>TREND(Calibration!$A$2:$A$4,Calibration!$B$2:$B$4,C65)</f>
        <v>422.45156241099738</v>
      </c>
      <c r="K65" s="2">
        <f>TREND(Calibration!$A$2:$A$4,Calibration!$C$2:$C$4,E65)</f>
        <v>658.44589695281832</v>
      </c>
      <c r="L65" s="2">
        <f>TREND(Calibration!$A$2:$A$4,Calibration!$D$2:$D$4,G65)</f>
        <v>556.05546064498014</v>
      </c>
    </row>
    <row r="66" spans="1:12" x14ac:dyDescent="0.25">
      <c r="A66">
        <v>320102</v>
      </c>
      <c r="B66">
        <v>14.600999829999999</v>
      </c>
      <c r="C66">
        <v>0.66420000999999995</v>
      </c>
      <c r="D66">
        <v>504.31500244</v>
      </c>
      <c r="E66">
        <v>1.6670999500000001</v>
      </c>
      <c r="F66">
        <v>9.9000003020963209E+37</v>
      </c>
      <c r="G66">
        <v>1.44949996</v>
      </c>
      <c r="H66">
        <v>1255.6450195299999</v>
      </c>
      <c r="J66" s="2">
        <f>TREND(Calibration!$A$2:$A$4,Calibration!$B$2:$B$4,C66)</f>
        <v>424.10768204479967</v>
      </c>
      <c r="K66" s="2">
        <f>TREND(Calibration!$A$2:$A$4,Calibration!$C$2:$C$4,E66)</f>
        <v>654.72366964822413</v>
      </c>
      <c r="L66" s="2">
        <f>TREND(Calibration!$A$2:$A$4,Calibration!$D$2:$D$4,G66)</f>
        <v>556.50889876577867</v>
      </c>
    </row>
    <row r="67" spans="1:12" x14ac:dyDescent="0.25">
      <c r="A67">
        <v>325103</v>
      </c>
      <c r="B67">
        <v>14.61600018</v>
      </c>
      <c r="C67">
        <v>0.66700000000000004</v>
      </c>
      <c r="D67">
        <v>836.68597411999997</v>
      </c>
      <c r="E67">
        <v>1.6794999799999999</v>
      </c>
      <c r="F67">
        <v>9.9000003020963209E+37</v>
      </c>
      <c r="G67">
        <v>1.45220006</v>
      </c>
      <c r="H67">
        <v>9.9000003020963209E+37</v>
      </c>
      <c r="J67" s="2">
        <f>TREND(Calibration!$A$2:$A$4,Calibration!$B$2:$B$4,C67)</f>
        <v>425.8251142264607</v>
      </c>
      <c r="K67" s="2">
        <f>TREND(Calibration!$A$2:$A$4,Calibration!$C$2:$C$4,E67)</f>
        <v>659.74054231741104</v>
      </c>
      <c r="L67" s="2">
        <f>TREND(Calibration!$A$2:$A$4,Calibration!$D$2:$D$4,G67)</f>
        <v>557.62198517955414</v>
      </c>
    </row>
    <row r="68" spans="1:12" x14ac:dyDescent="0.25">
      <c r="A68">
        <v>330102</v>
      </c>
      <c r="B68">
        <v>14.710000040000001</v>
      </c>
      <c r="C68">
        <v>0.66259997999999998</v>
      </c>
      <c r="D68">
        <v>782.32202147999999</v>
      </c>
      <c r="E68">
        <v>1.68060005</v>
      </c>
      <c r="F68">
        <v>9.9000003020963209E+37</v>
      </c>
      <c r="G68">
        <v>1.45159996</v>
      </c>
      <c r="H68">
        <v>9.9000003020963209E+37</v>
      </c>
      <c r="J68" s="2">
        <f>TREND(Calibration!$A$2:$A$4,Calibration!$B$2:$B$4,C68)</f>
        <v>423.12627032060675</v>
      </c>
      <c r="K68" s="2">
        <f>TREND(Calibration!$A$2:$A$4,Calibration!$C$2:$C$4,E68)</f>
        <v>660.18561471781595</v>
      </c>
      <c r="L68" s="2">
        <f>TREND(Calibration!$A$2:$A$4,Calibration!$D$2:$D$4,G68)</f>
        <v>557.37460058012948</v>
      </c>
    </row>
    <row r="69" spans="1:12" x14ac:dyDescent="0.25">
      <c r="A69">
        <v>335102</v>
      </c>
      <c r="B69">
        <v>14.82900047</v>
      </c>
      <c r="C69">
        <v>0.65829998000000001</v>
      </c>
      <c r="D69">
        <v>9.9000003020963209E+37</v>
      </c>
      <c r="E69">
        <v>1.68490005</v>
      </c>
      <c r="F69">
        <v>9.9000003020963209E+37</v>
      </c>
      <c r="G69">
        <v>1.45379996</v>
      </c>
      <c r="H69">
        <v>9.9000003020963209E+37</v>
      </c>
      <c r="J69" s="2">
        <f>TREND(Calibration!$A$2:$A$4,Calibration!$B$2:$B$4,C69)</f>
        <v>420.48877576486115</v>
      </c>
      <c r="K69" s="2">
        <f>TREND(Calibration!$A$2:$A$4,Calibration!$C$2:$C$4,E69)</f>
        <v>661.92533248281359</v>
      </c>
      <c r="L69" s="2">
        <f>TREND(Calibration!$A$2:$A$4,Calibration!$D$2:$D$4,G69)</f>
        <v>558.28152629040164</v>
      </c>
    </row>
    <row r="70" spans="1:12" x14ac:dyDescent="0.25">
      <c r="A70">
        <v>340102</v>
      </c>
      <c r="B70">
        <v>14.97900009</v>
      </c>
      <c r="C70">
        <v>0.66049999000000004</v>
      </c>
      <c r="D70">
        <v>478.81201171999999</v>
      </c>
      <c r="E70">
        <v>1.66929996</v>
      </c>
      <c r="F70">
        <v>9.9000003020963209E+37</v>
      </c>
      <c r="G70">
        <v>1.4531999799999999</v>
      </c>
      <c r="H70">
        <v>1320.3220214800001</v>
      </c>
      <c r="J70" s="2">
        <f>TREND(Calibration!$A$2:$A$4,Calibration!$B$2:$B$4,C70)</f>
        <v>421.83819771778815</v>
      </c>
      <c r="K70" s="2">
        <f>TREND(Calibration!$A$2:$A$4,Calibration!$C$2:$C$4,E70)</f>
        <v>655.61376185291533</v>
      </c>
      <c r="L70" s="2">
        <f>TREND(Calibration!$A$2:$A$4,Calibration!$D$2:$D$4,G70)</f>
        <v>558.0341911596521</v>
      </c>
    </row>
    <row r="71" spans="1:12" x14ac:dyDescent="0.25">
      <c r="A71">
        <v>345102</v>
      </c>
      <c r="B71">
        <v>15.02600002</v>
      </c>
      <c r="C71">
        <v>0.65829998000000001</v>
      </c>
      <c r="D71">
        <v>1134.31994629</v>
      </c>
      <c r="E71">
        <v>1.6751999900000001</v>
      </c>
      <c r="F71">
        <v>9.9000003020963209E+37</v>
      </c>
      <c r="G71">
        <v>1.4543000500000001</v>
      </c>
      <c r="H71">
        <v>9.9000003020963209E+37</v>
      </c>
      <c r="J71" s="2">
        <f>TREND(Calibration!$A$2:$A$4,Calibration!$B$2:$B$4,C71)</f>
        <v>420.48877576486115</v>
      </c>
      <c r="K71" s="2">
        <f>TREND(Calibration!$A$2:$A$4,Calibration!$C$2:$C$4,E71)</f>
        <v>658.00082859826864</v>
      </c>
      <c r="L71" s="2">
        <f>TREND(Calibration!$A$2:$A$4,Calibration!$D$2:$D$4,G71)</f>
        <v>558.4876828715154</v>
      </c>
    </row>
    <row r="72" spans="1:12" x14ac:dyDescent="0.25">
      <c r="A72">
        <v>350104</v>
      </c>
      <c r="B72">
        <v>14.96700001</v>
      </c>
      <c r="C72">
        <v>0.65399998000000004</v>
      </c>
      <c r="D72">
        <v>9.9000003020963209E+37</v>
      </c>
      <c r="E72">
        <v>1.65629995</v>
      </c>
      <c r="F72">
        <v>1018.68798828</v>
      </c>
      <c r="G72">
        <v>1.45159996</v>
      </c>
      <c r="H72">
        <v>9.9000003020963209E+37</v>
      </c>
      <c r="J72" s="2">
        <f>TREND(Calibration!$A$2:$A$4,Calibration!$B$2:$B$4,C72)</f>
        <v>417.85128120911554</v>
      </c>
      <c r="K72" s="2">
        <f>TREND(Calibration!$A$2:$A$4,Calibration!$C$2:$C$4,E72)</f>
        <v>650.35414595939267</v>
      </c>
      <c r="L72" s="2">
        <f>TREND(Calibration!$A$2:$A$4,Calibration!$D$2:$D$4,G72)</f>
        <v>557.37460058012948</v>
      </c>
    </row>
    <row r="73" spans="1:12" x14ac:dyDescent="0.25">
      <c r="A73">
        <v>355102</v>
      </c>
      <c r="B73">
        <v>14.93700027</v>
      </c>
      <c r="C73">
        <v>0.65179997999999995</v>
      </c>
      <c r="D73">
        <v>655.69000243999994</v>
      </c>
      <c r="E73">
        <v>1.6833000199999999</v>
      </c>
      <c r="F73">
        <v>9.9000003020963209E+37</v>
      </c>
      <c r="G73">
        <v>1.4543000500000001</v>
      </c>
      <c r="H73">
        <v>1023.60302734</v>
      </c>
      <c r="J73" s="2">
        <f>TREND(Calibration!$A$2:$A$4,Calibration!$B$2:$B$4,C73)</f>
        <v>416.50186538989681</v>
      </c>
      <c r="K73" s="2">
        <f>TREND(Calibration!$A$2:$A$4,Calibration!$C$2:$C$4,E73)</f>
        <v>661.27798350245791</v>
      </c>
      <c r="L73" s="2">
        <f>TREND(Calibration!$A$2:$A$4,Calibration!$D$2:$D$4,G73)</f>
        <v>558.4876828715154</v>
      </c>
    </row>
    <row r="74" spans="1:12" x14ac:dyDescent="0.25">
      <c r="A74">
        <v>360114</v>
      </c>
      <c r="B74">
        <v>14.864000320000001</v>
      </c>
      <c r="C74">
        <v>0.65780002000000004</v>
      </c>
      <c r="D74">
        <v>809.84002685999997</v>
      </c>
      <c r="E74">
        <v>1.68599999</v>
      </c>
      <c r="F74">
        <v>9.9000003020963209E+37</v>
      </c>
      <c r="G74">
        <v>1.4558999500000001</v>
      </c>
      <c r="H74">
        <v>9.9000003020963209E+37</v>
      </c>
      <c r="J74" s="2">
        <f>TREND(Calibration!$A$2:$A$4,Calibration!$B$2:$B$4,C74)</f>
        <v>420.18211488623547</v>
      </c>
      <c r="K74" s="2">
        <f>TREND(Calibration!$A$2:$A$4,Calibration!$C$2:$C$4,E74)</f>
        <v>662.37035228709999</v>
      </c>
      <c r="L74" s="2">
        <f>TREND(Calibration!$A$2:$A$4,Calibration!$D$2:$D$4,G74)</f>
        <v>559.1472239823629</v>
      </c>
    </row>
    <row r="75" spans="1:12" x14ac:dyDescent="0.25">
      <c r="A75">
        <v>365115</v>
      </c>
      <c r="B75">
        <v>14.791999819999999</v>
      </c>
      <c r="C75">
        <v>0.65829998000000001</v>
      </c>
      <c r="D75">
        <v>1280.0360107399999</v>
      </c>
      <c r="E75">
        <v>1.68110001</v>
      </c>
      <c r="F75">
        <v>9.9000003020963209E+37</v>
      </c>
      <c r="G75">
        <v>1.4576</v>
      </c>
      <c r="H75">
        <v>9.9000003020963209E+37</v>
      </c>
      <c r="J75" s="2">
        <f>TREND(Calibration!$A$2:$A$4,Calibration!$B$2:$B$4,C75)</f>
        <v>420.48877576486115</v>
      </c>
      <c r="K75" s="2">
        <f>TREND(Calibration!$A$2:$A$4,Calibration!$C$2:$C$4,E75)</f>
        <v>660.38789129776671</v>
      </c>
      <c r="L75" s="2">
        <f>TREND(Calibration!$A$2:$A$4,Calibration!$D$2:$D$4,G75)</f>
        <v>559.84805082497576</v>
      </c>
    </row>
    <row r="76" spans="1:12" x14ac:dyDescent="0.25">
      <c r="A76">
        <v>370103</v>
      </c>
      <c r="B76">
        <v>14.70699978</v>
      </c>
      <c r="C76">
        <v>0.65670002000000005</v>
      </c>
      <c r="D76">
        <v>9.9000003020963209E+37</v>
      </c>
      <c r="E76">
        <v>1.6751999900000001</v>
      </c>
      <c r="F76">
        <v>9.9000003020963209E+37</v>
      </c>
      <c r="G76">
        <v>1.45650005</v>
      </c>
      <c r="H76">
        <v>9.9000003020963209E+37</v>
      </c>
      <c r="J76" s="2">
        <f>TREND(Calibration!$A$2:$A$4,Calibration!$B$2:$B$4,C76)</f>
        <v>419.5074069766261</v>
      </c>
      <c r="K76" s="2">
        <f>TREND(Calibration!$A$2:$A$4,Calibration!$C$2:$C$4,E76)</f>
        <v>658.00082859826864</v>
      </c>
      <c r="L76" s="2">
        <f>TREND(Calibration!$A$2:$A$4,Calibration!$D$2:$D$4,G76)</f>
        <v>559.39460858178757</v>
      </c>
    </row>
    <row r="77" spans="1:12" x14ac:dyDescent="0.25">
      <c r="A77">
        <v>375104</v>
      </c>
      <c r="B77">
        <v>14.739000320000001</v>
      </c>
      <c r="C77">
        <v>0.65130001000000004</v>
      </c>
      <c r="D77">
        <v>9.9000003020963209E+37</v>
      </c>
      <c r="E77">
        <v>1.6784000400000001</v>
      </c>
      <c r="F77">
        <v>1308.5870361299999</v>
      </c>
      <c r="G77">
        <v>1.4553999900000001</v>
      </c>
      <c r="H77">
        <v>9.9000003020963209E+37</v>
      </c>
      <c r="J77" s="2">
        <f>TREND(Calibration!$A$2:$A$4,Calibration!$B$2:$B$4,C77)</f>
        <v>416.19519837756286</v>
      </c>
      <c r="K77" s="2">
        <f>TREND(Calibration!$A$2:$A$4,Calibration!$C$2:$C$4,E77)</f>
        <v>659.29552251312464</v>
      </c>
      <c r="L77" s="2">
        <f>TREND(Calibration!$A$2:$A$4,Calibration!$D$2:$D$4,G77)</f>
        <v>558.94112099231393</v>
      </c>
    </row>
    <row r="78" spans="1:12" x14ac:dyDescent="0.25">
      <c r="A78">
        <v>380114</v>
      </c>
      <c r="B78">
        <v>14.81200027</v>
      </c>
      <c r="C78">
        <v>0.65069997000000002</v>
      </c>
      <c r="D78">
        <v>711.04998779000005</v>
      </c>
      <c r="E78">
        <v>1.6990000000000001</v>
      </c>
      <c r="F78">
        <v>9.9000003020963209E+37</v>
      </c>
      <c r="G78">
        <v>1.45700002</v>
      </c>
      <c r="H78">
        <v>9.9000003020963209E+37</v>
      </c>
      <c r="J78" s="2">
        <f>TREND(Calibration!$A$2:$A$4,Calibration!$B$2:$B$4,C78)</f>
        <v>415.82715134657923</v>
      </c>
      <c r="K78" s="2">
        <f>TREND(Calibration!$A$2:$A$4,Calibration!$C$2:$C$4,E78)</f>
        <v>667.62996818062277</v>
      </c>
      <c r="L78" s="2">
        <f>TREND(Calibration!$A$2:$A$4,Calibration!$D$2:$D$4,G78)</f>
        <v>559.6007156942261</v>
      </c>
    </row>
    <row r="79" spans="1:12" x14ac:dyDescent="0.25">
      <c r="A79">
        <v>385104</v>
      </c>
      <c r="B79">
        <v>14.90100002</v>
      </c>
      <c r="C79">
        <v>0.65509998999999997</v>
      </c>
      <c r="D79">
        <v>591.92297363</v>
      </c>
      <c r="E79">
        <v>1.6967999899999999</v>
      </c>
      <c r="F79">
        <v>9.9000003020963209E+37</v>
      </c>
      <c r="G79">
        <v>1.45650005</v>
      </c>
      <c r="H79">
        <v>1364.3549804700001</v>
      </c>
      <c r="J79" s="2">
        <f>TREND(Calibration!$A$2:$A$4,Calibration!$B$2:$B$4,C79)</f>
        <v>418.52599525243312</v>
      </c>
      <c r="K79" s="2">
        <f>TREND(Calibration!$A$2:$A$4,Calibration!$C$2:$C$4,E79)</f>
        <v>666.73987597593134</v>
      </c>
      <c r="L79" s="2">
        <f>TREND(Calibration!$A$2:$A$4,Calibration!$D$2:$D$4,G79)</f>
        <v>559.39460858178757</v>
      </c>
    </row>
    <row r="80" spans="1:12" x14ac:dyDescent="0.25">
      <c r="A80">
        <v>390104</v>
      </c>
      <c r="B80">
        <v>14.91300011</v>
      </c>
      <c r="C80">
        <v>0.65339999999999998</v>
      </c>
      <c r="D80">
        <v>1126.8270263700001</v>
      </c>
      <c r="E80">
        <v>1.7102999699999999</v>
      </c>
      <c r="F80">
        <v>9.9000003020963209E+37</v>
      </c>
      <c r="G80">
        <v>1.4592000199999999</v>
      </c>
      <c r="H80">
        <v>9.9000003020963209E+37</v>
      </c>
      <c r="J80" s="2">
        <f>TREND(Calibration!$A$2:$A$4,Calibration!$B$2:$B$4,C80)</f>
        <v>417.48327098038152</v>
      </c>
      <c r="K80" s="2">
        <f>TREND(Calibration!$A$2:$A$4,Calibration!$C$2:$C$4,E80)</f>
        <v>672.20177249526</v>
      </c>
      <c r="L80" s="2">
        <f>TREND(Calibration!$A$2:$A$4,Calibration!$D$2:$D$4,G80)</f>
        <v>560.50764140449826</v>
      </c>
    </row>
    <row r="81" spans="1:12" x14ac:dyDescent="0.25">
      <c r="A81">
        <v>395104</v>
      </c>
      <c r="B81">
        <v>14.82699966</v>
      </c>
      <c r="C81">
        <v>0.65339999999999998</v>
      </c>
      <c r="D81">
        <v>1369.2869873</v>
      </c>
      <c r="E81">
        <v>1.71790004</v>
      </c>
      <c r="F81">
        <v>9.9000003020963209E+37</v>
      </c>
      <c r="G81">
        <v>1.4602999699999999</v>
      </c>
      <c r="H81">
        <v>9.9000003020963209E+37</v>
      </c>
      <c r="J81" s="2">
        <f>TREND(Calibration!$A$2:$A$4,Calibration!$B$2:$B$4,C81)</f>
        <v>417.48327098038152</v>
      </c>
      <c r="K81" s="2">
        <f>TREND(Calibration!$A$2:$A$4,Calibration!$C$2:$C$4,E81)</f>
        <v>675.27665081949863</v>
      </c>
      <c r="L81" s="2">
        <f>TREND(Calibration!$A$2:$A$4,Calibration!$D$2:$D$4,G81)</f>
        <v>560.96108364768645</v>
      </c>
    </row>
    <row r="82" spans="1:12" x14ac:dyDescent="0.25">
      <c r="A82">
        <v>400104</v>
      </c>
      <c r="B82">
        <v>14.71500015</v>
      </c>
      <c r="C82">
        <v>0.64969999</v>
      </c>
      <c r="D82">
        <v>1321.8459472699999</v>
      </c>
      <c r="E82">
        <v>1.7135000199999999</v>
      </c>
      <c r="F82">
        <v>9.9000003020963209E+37</v>
      </c>
      <c r="G82">
        <v>1.46080005</v>
      </c>
      <c r="H82">
        <v>9.9000003020963209E+37</v>
      </c>
      <c r="J82" s="2">
        <f>TREND(Calibration!$A$2:$A$4,Calibration!$B$2:$B$4,C82)</f>
        <v>415.21379278707821</v>
      </c>
      <c r="K82" s="2">
        <f>TREND(Calibration!$A$2:$A$4,Calibration!$C$2:$C$4,E82)</f>
        <v>673.496466410116</v>
      </c>
      <c r="L82" s="2">
        <f>TREND(Calibration!$A$2:$A$4,Calibration!$D$2:$D$4,G82)</f>
        <v>561.16723610641054</v>
      </c>
    </row>
    <row r="83" spans="1:12" x14ac:dyDescent="0.25">
      <c r="A83">
        <v>405106</v>
      </c>
      <c r="B83">
        <v>14.574000359999999</v>
      </c>
      <c r="C83">
        <v>0.65609998000000003</v>
      </c>
      <c r="D83">
        <v>1298.5620117200001</v>
      </c>
      <c r="E83">
        <v>1.7130000599999999</v>
      </c>
      <c r="F83">
        <v>9.9000003020963209E+37</v>
      </c>
      <c r="G83">
        <v>1.46080005</v>
      </c>
      <c r="H83">
        <v>9.9000003020963209E+37</v>
      </c>
      <c r="J83" s="2">
        <f>TREND(Calibration!$A$2:$A$4,Calibration!$B$2:$B$4,C83)</f>
        <v>419.13935994564247</v>
      </c>
      <c r="K83" s="2">
        <f>TREND(Calibration!$A$2:$A$4,Calibration!$C$2:$C$4,E83)</f>
        <v>673.29418983016535</v>
      </c>
      <c r="L83" s="2">
        <f>TREND(Calibration!$A$2:$A$4,Calibration!$D$2:$D$4,G83)</f>
        <v>561.16723610641054</v>
      </c>
    </row>
    <row r="84" spans="1:12" x14ac:dyDescent="0.25">
      <c r="A84">
        <v>410103</v>
      </c>
      <c r="B84">
        <v>14.50800037</v>
      </c>
      <c r="C84">
        <v>0.65289998000000005</v>
      </c>
      <c r="D84">
        <v>9.9000003020963209E+37</v>
      </c>
      <c r="E84">
        <v>1.7006000299999999</v>
      </c>
      <c r="F84">
        <v>1119.1860351600001</v>
      </c>
      <c r="G84">
        <v>1.4602999699999999</v>
      </c>
      <c r="H84">
        <v>9.9000003020963209E+37</v>
      </c>
      <c r="J84" s="2">
        <f>TREND(Calibration!$A$2:$A$4,Calibration!$B$2:$B$4,C84)</f>
        <v>417.17657329950623</v>
      </c>
      <c r="K84" s="2">
        <f>TREND(Calibration!$A$2:$A$4,Calibration!$C$2:$C$4,E84)</f>
        <v>668.27731716097833</v>
      </c>
      <c r="L84" s="2">
        <f>TREND(Calibration!$A$2:$A$4,Calibration!$D$2:$D$4,G84)</f>
        <v>560.96108364768645</v>
      </c>
    </row>
    <row r="85" spans="1:12" x14ac:dyDescent="0.25">
      <c r="A85">
        <v>415104</v>
      </c>
      <c r="B85">
        <v>14.489000320000001</v>
      </c>
      <c r="C85">
        <v>0.65990000999999998</v>
      </c>
      <c r="D85">
        <v>668.52099609000004</v>
      </c>
      <c r="E85">
        <v>1.7167999700000001</v>
      </c>
      <c r="F85">
        <v>9.9000003020963209E+37</v>
      </c>
      <c r="G85">
        <v>1.4592000199999999</v>
      </c>
      <c r="H85">
        <v>1222.55200195</v>
      </c>
      <c r="J85" s="2">
        <f>TREND(Calibration!$A$2:$A$4,Calibration!$B$2:$B$4,C85)</f>
        <v>421.47018748905407</v>
      </c>
      <c r="K85" s="2">
        <f>TREND(Calibration!$A$2:$A$4,Calibration!$C$2:$C$4,E85)</f>
        <v>674.83157841909383</v>
      </c>
      <c r="L85" s="2">
        <f>TREND(Calibration!$A$2:$A$4,Calibration!$D$2:$D$4,G85)</f>
        <v>560.50764140449826</v>
      </c>
    </row>
    <row r="86" spans="1:12" x14ac:dyDescent="0.25">
      <c r="A86">
        <v>420103</v>
      </c>
      <c r="B86">
        <v>14.50199986</v>
      </c>
      <c r="C86">
        <v>0.66369997999999997</v>
      </c>
      <c r="D86">
        <v>1118.4980468700001</v>
      </c>
      <c r="E86">
        <v>1.7145999700000001</v>
      </c>
      <c r="F86">
        <v>9.9000003020963209E+37</v>
      </c>
      <c r="G86">
        <v>1.4576</v>
      </c>
      <c r="H86">
        <v>9.9000003020963209E+37</v>
      </c>
      <c r="J86" s="2">
        <f>TREND(Calibration!$A$2:$A$4,Calibration!$B$2:$B$4,C86)</f>
        <v>423.80097823021606</v>
      </c>
      <c r="K86" s="2">
        <f>TREND(Calibration!$A$2:$A$4,Calibration!$C$2:$C$4,E86)</f>
        <v>673.94149026025775</v>
      </c>
      <c r="L86" s="2">
        <f>TREND(Calibration!$A$2:$A$4,Calibration!$D$2:$D$4,G86)</f>
        <v>559.84805082497576</v>
      </c>
    </row>
    <row r="87" spans="1:12" x14ac:dyDescent="0.25">
      <c r="A87">
        <v>425103</v>
      </c>
      <c r="B87">
        <v>14.56499958</v>
      </c>
      <c r="C87">
        <v>0.66100000999999997</v>
      </c>
      <c r="D87">
        <v>1224.0169677700001</v>
      </c>
      <c r="E87">
        <v>1.6967999899999999</v>
      </c>
      <c r="F87">
        <v>9.9000003020963209E+37</v>
      </c>
      <c r="G87">
        <v>1.4623999599999999</v>
      </c>
      <c r="H87">
        <v>9.9000003020963209E+37</v>
      </c>
      <c r="J87" s="2">
        <f>TREND(Calibration!$A$2:$A$4,Calibration!$B$2:$B$4,C87)</f>
        <v>422.14489539866344</v>
      </c>
      <c r="K87" s="2">
        <f>TREND(Calibration!$A$2:$A$4,Calibration!$C$2:$C$4,E87)</f>
        <v>666.73987597593134</v>
      </c>
      <c r="L87" s="2">
        <f>TREND(Calibration!$A$2:$A$4,Calibration!$D$2:$D$4,G87)</f>
        <v>561.8267813396476</v>
      </c>
    </row>
    <row r="88" spans="1:12" x14ac:dyDescent="0.25">
      <c r="A88">
        <v>430103</v>
      </c>
      <c r="B88">
        <v>14.6590004</v>
      </c>
      <c r="C88">
        <v>0.66259997999999998</v>
      </c>
      <c r="D88">
        <v>1128.62597656</v>
      </c>
      <c r="E88">
        <v>1.7076</v>
      </c>
      <c r="F88">
        <v>9.9000003020963209E+37</v>
      </c>
      <c r="G88">
        <v>1.4635000199999999</v>
      </c>
      <c r="H88">
        <v>9.9000003020963209E+37</v>
      </c>
      <c r="J88" s="2">
        <f>TREND(Calibration!$A$2:$A$4,Calibration!$B$2:$B$4,C88)</f>
        <v>423.12627032060675</v>
      </c>
      <c r="K88" s="2">
        <f>TREND(Calibration!$A$2:$A$4,Calibration!$C$2:$C$4,E88)</f>
        <v>671.10940371061804</v>
      </c>
      <c r="L88" s="2">
        <f>TREND(Calibration!$A$2:$A$4,Calibration!$D$2:$D$4,G88)</f>
        <v>562.28026892912123</v>
      </c>
    </row>
    <row r="89" spans="1:12" x14ac:dyDescent="0.25">
      <c r="A89">
        <v>435104</v>
      </c>
      <c r="B89">
        <v>14.696999549999999</v>
      </c>
      <c r="C89">
        <v>0.65990000999999998</v>
      </c>
      <c r="D89">
        <v>9.9000003020963209E+37</v>
      </c>
      <c r="E89">
        <v>1.7259999500000001</v>
      </c>
      <c r="F89">
        <v>858.96697998000002</v>
      </c>
      <c r="G89">
        <v>1.47049999</v>
      </c>
      <c r="H89">
        <v>9.9000003020963209E+37</v>
      </c>
      <c r="J89" s="2">
        <f>TREND(Calibration!$A$2:$A$4,Calibration!$B$2:$B$4,C89)</f>
        <v>421.47018748905407</v>
      </c>
      <c r="K89" s="2">
        <f>TREND(Calibration!$A$2:$A$4,Calibration!$C$2:$C$4,E89)</f>
        <v>678.55375717342486</v>
      </c>
      <c r="L89" s="2">
        <f>TREND(Calibration!$A$2:$A$4,Calibration!$D$2:$D$4,G89)</f>
        <v>565.16592927645502</v>
      </c>
    </row>
    <row r="90" spans="1:12" x14ac:dyDescent="0.25">
      <c r="A90">
        <v>440103</v>
      </c>
      <c r="B90">
        <v>14.72900009</v>
      </c>
      <c r="C90">
        <v>0.65719998000000002</v>
      </c>
      <c r="D90">
        <v>1295.36206055</v>
      </c>
      <c r="E90">
        <v>1.71249998</v>
      </c>
      <c r="F90">
        <v>9.9000003020963209E+37</v>
      </c>
      <c r="G90">
        <v>1.47000003</v>
      </c>
      <c r="H90">
        <v>9.9000003020963209E+37</v>
      </c>
      <c r="J90" s="2">
        <f>TREND(Calibration!$A$2:$A$4,Calibration!$B$2:$B$4,C90)</f>
        <v>419.81406785525184</v>
      </c>
      <c r="K90" s="2">
        <f>TREND(Calibration!$A$2:$A$4,Calibration!$C$2:$C$4,E90)</f>
        <v>673.09186469995143</v>
      </c>
      <c r="L90" s="2">
        <f>TREND(Calibration!$A$2:$A$4,Calibration!$D$2:$D$4,G90)</f>
        <v>564.95982628640604</v>
      </c>
    </row>
    <row r="91" spans="1:12" x14ac:dyDescent="0.25">
      <c r="A91">
        <v>445103</v>
      </c>
      <c r="B91">
        <v>14.682000159999999</v>
      </c>
      <c r="C91">
        <v>0.66320002</v>
      </c>
      <c r="D91">
        <v>889.72601318</v>
      </c>
      <c r="E91">
        <v>1.7010999899999999</v>
      </c>
      <c r="F91">
        <v>9.9000003020963209E+37</v>
      </c>
      <c r="G91">
        <v>1.4678000200000001</v>
      </c>
      <c r="H91">
        <v>9.9000003020963209E+37</v>
      </c>
      <c r="J91" s="2">
        <f>TREND(Calibration!$A$2:$A$4,Calibration!$B$2:$B$4,C91)</f>
        <v>423.49431735159038</v>
      </c>
      <c r="K91" s="2">
        <f>TREND(Calibration!$A$2:$A$4,Calibration!$C$2:$C$4,E91)</f>
        <v>668.47959374092898</v>
      </c>
      <c r="L91" s="2">
        <f>TREND(Calibration!$A$2:$A$4,Calibration!$D$2:$D$4,G91)</f>
        <v>564.05289645374432</v>
      </c>
    </row>
    <row r="92" spans="1:12" x14ac:dyDescent="0.25">
      <c r="A92">
        <v>450104</v>
      </c>
      <c r="B92">
        <v>14.647999759999999</v>
      </c>
      <c r="C92">
        <v>0.66049999000000004</v>
      </c>
      <c r="D92">
        <v>680.96600341999999</v>
      </c>
      <c r="E92">
        <v>1.6876000200000001</v>
      </c>
      <c r="F92">
        <v>9.9000003020963209E+37</v>
      </c>
      <c r="G92">
        <v>1.4645999700000001</v>
      </c>
      <c r="H92">
        <v>9.9000003020963209E+37</v>
      </c>
      <c r="J92" s="2">
        <f>TREND(Calibration!$A$2:$A$4,Calibration!$B$2:$B$4,C92)</f>
        <v>421.83819771778815</v>
      </c>
      <c r="K92" s="2">
        <f>TREND(Calibration!$A$2:$A$4,Calibration!$C$2:$C$4,E92)</f>
        <v>663.01770126745566</v>
      </c>
      <c r="L92" s="2">
        <f>TREND(Calibration!$A$2:$A$4,Calibration!$D$2:$D$4,G92)</f>
        <v>562.73371117230943</v>
      </c>
    </row>
    <row r="93" spans="1:12" x14ac:dyDescent="0.25">
      <c r="A93">
        <v>455104</v>
      </c>
      <c r="B93">
        <v>14.505000109999999</v>
      </c>
      <c r="C93">
        <v>0.65509998999999997</v>
      </c>
      <c r="D93">
        <v>879.79797363</v>
      </c>
      <c r="E93">
        <v>1.7010999899999999</v>
      </c>
      <c r="F93">
        <v>9.9000003020963209E+37</v>
      </c>
      <c r="G93">
        <v>1.4586000400000001</v>
      </c>
      <c r="H93">
        <v>9.9000003020963209E+37</v>
      </c>
      <c r="J93" s="2">
        <f>TREND(Calibration!$A$2:$A$4,Calibration!$B$2:$B$4,C93)</f>
        <v>418.52599525243312</v>
      </c>
      <c r="K93" s="2">
        <f>TREND(Calibration!$A$2:$A$4,Calibration!$C$2:$C$4,E93)</f>
        <v>668.47959374092898</v>
      </c>
      <c r="L93" s="2">
        <f>TREND(Calibration!$A$2:$A$4,Calibration!$D$2:$D$4,G93)</f>
        <v>560.26030627374871</v>
      </c>
    </row>
    <row r="94" spans="1:12" x14ac:dyDescent="0.25">
      <c r="A94">
        <v>460104</v>
      </c>
      <c r="B94">
        <v>14.40799999</v>
      </c>
      <c r="C94">
        <v>0.64969999</v>
      </c>
      <c r="D94">
        <v>808.64099121000004</v>
      </c>
      <c r="E94">
        <v>1.7194999500000001</v>
      </c>
      <c r="F94">
        <v>9.9000003020963209E+37</v>
      </c>
      <c r="G94">
        <v>1.4623999599999999</v>
      </c>
      <c r="H94">
        <v>9.9000003020963209E+37</v>
      </c>
      <c r="J94" s="2">
        <f>TREND(Calibration!$A$2:$A$4,Calibration!$B$2:$B$4,C94)</f>
        <v>415.21379278707821</v>
      </c>
      <c r="K94" s="2">
        <f>TREND(Calibration!$A$2:$A$4,Calibration!$C$2:$C$4,E94)</f>
        <v>675.92395124959114</v>
      </c>
      <c r="L94" s="2">
        <f>TREND(Calibration!$A$2:$A$4,Calibration!$D$2:$D$4,G94)</f>
        <v>561.8267813396476</v>
      </c>
    </row>
    <row r="95" spans="1:12" x14ac:dyDescent="0.25">
      <c r="A95">
        <v>465103</v>
      </c>
      <c r="B95">
        <v>14.39299965</v>
      </c>
      <c r="C95">
        <v>0.64700000999999996</v>
      </c>
      <c r="D95">
        <v>878.33801270000004</v>
      </c>
      <c r="E95">
        <v>1.7632000400000001</v>
      </c>
      <c r="F95">
        <v>9.9000003020963209E+37</v>
      </c>
      <c r="G95">
        <v>1.46080005</v>
      </c>
      <c r="H95">
        <v>9.9000003020963209E+37</v>
      </c>
      <c r="J95" s="2">
        <f>TREND(Calibration!$A$2:$A$4,Calibration!$B$2:$B$4,C95)</f>
        <v>413.5577038218172</v>
      </c>
      <c r="K95" s="2">
        <f>TREND(Calibration!$A$2:$A$4,Calibration!$C$2:$C$4,E95)</f>
        <v>693.60437518098581</v>
      </c>
      <c r="L95" s="2">
        <f>TREND(Calibration!$A$2:$A$4,Calibration!$D$2:$D$4,G95)</f>
        <v>561.16723610641054</v>
      </c>
    </row>
    <row r="96" spans="1:12" x14ac:dyDescent="0.25">
      <c r="A96">
        <v>470114</v>
      </c>
      <c r="B96">
        <v>14.48400021</v>
      </c>
      <c r="C96">
        <v>0.64259999999999995</v>
      </c>
      <c r="D96">
        <v>227.87399292000001</v>
      </c>
      <c r="E96">
        <v>1.79190004</v>
      </c>
      <c r="F96">
        <v>9.9000003020963209E+37</v>
      </c>
      <c r="G96">
        <v>1.4623999599999999</v>
      </c>
      <c r="H96">
        <v>1240.5639648399999</v>
      </c>
      <c r="J96" s="2">
        <f>TREND(Calibration!$A$2:$A$4,Calibration!$B$2:$B$4,C96)</f>
        <v>410.85886604967158</v>
      </c>
      <c r="K96" s="2">
        <f>TREND(Calibration!$A$2:$A$4,Calibration!$C$2:$C$4,E96)</f>
        <v>705.21597979852845</v>
      </c>
      <c r="L96" s="2">
        <f>TREND(Calibration!$A$2:$A$4,Calibration!$D$2:$D$4,G96)</f>
        <v>561.8267813396476</v>
      </c>
    </row>
    <row r="97" spans="1:12" x14ac:dyDescent="0.25">
      <c r="A97">
        <v>475104</v>
      </c>
      <c r="B97">
        <v>14.5340004</v>
      </c>
      <c r="C97">
        <v>0.64480000999999998</v>
      </c>
      <c r="D97">
        <v>641.61999512</v>
      </c>
      <c r="E97">
        <v>1.7280999399999999</v>
      </c>
      <c r="F97">
        <v>9.9000003020963209E+37</v>
      </c>
      <c r="G97">
        <v>1.4641</v>
      </c>
      <c r="H97">
        <v>9.9000003020963209E+37</v>
      </c>
      <c r="J97" s="2">
        <f>TREND(Calibration!$A$2:$A$4,Calibration!$B$2:$B$4,C97)</f>
        <v>412.20828800259852</v>
      </c>
      <c r="K97" s="2">
        <f>TREND(Calibration!$A$2:$A$4,Calibration!$C$2:$C$4,E97)</f>
        <v>679.40338273373118</v>
      </c>
      <c r="L97" s="2">
        <f>TREND(Calibration!$A$2:$A$4,Calibration!$D$2:$D$4,G97)</f>
        <v>562.5276040598709</v>
      </c>
    </row>
    <row r="98" spans="1:12" x14ac:dyDescent="0.25">
      <c r="A98">
        <v>480103</v>
      </c>
      <c r="B98">
        <v>14.505000109999999</v>
      </c>
      <c r="C98">
        <v>0.64480000999999998</v>
      </c>
      <c r="D98">
        <v>9.9000003020963209E+37</v>
      </c>
      <c r="E98">
        <v>1.77030003</v>
      </c>
      <c r="F98">
        <v>844.29797363</v>
      </c>
      <c r="G98">
        <v>1.4630000599999999</v>
      </c>
      <c r="H98">
        <v>9.9000003020963209E+37</v>
      </c>
      <c r="J98" s="2">
        <f>TREND(Calibration!$A$2:$A$4,Calibration!$B$2:$B$4,C98)</f>
        <v>412.20828800259852</v>
      </c>
      <c r="K98" s="2">
        <f>TREND(Calibration!$A$2:$A$4,Calibration!$C$2:$C$4,E98)</f>
        <v>696.4769283750104</v>
      </c>
      <c r="L98" s="2">
        <f>TREND(Calibration!$A$2:$A$4,Calibration!$D$2:$D$4,G98)</f>
        <v>562.07416593907226</v>
      </c>
    </row>
    <row r="99" spans="1:12" x14ac:dyDescent="0.25">
      <c r="A99">
        <v>485102</v>
      </c>
      <c r="B99">
        <v>14.49800014</v>
      </c>
      <c r="C99">
        <v>0.64370000000000005</v>
      </c>
      <c r="D99">
        <v>1192.06604004</v>
      </c>
      <c r="E99">
        <v>1.73570001</v>
      </c>
      <c r="F99">
        <v>1050.9160156200001</v>
      </c>
      <c r="G99">
        <v>1.4602999699999999</v>
      </c>
      <c r="H99">
        <v>9.9000003020963209E+37</v>
      </c>
      <c r="J99" s="2">
        <f>TREND(Calibration!$A$2:$A$4,Calibration!$B$2:$B$4,C99)</f>
        <v>411.53357395928094</v>
      </c>
      <c r="K99" s="2">
        <f>TREND(Calibration!$A$2:$A$4,Calibration!$C$2:$C$4,E99)</f>
        <v>682.47826105796969</v>
      </c>
      <c r="L99" s="2">
        <f>TREND(Calibration!$A$2:$A$4,Calibration!$D$2:$D$4,G99)</f>
        <v>560.96108364768645</v>
      </c>
    </row>
    <row r="100" spans="1:12" x14ac:dyDescent="0.25">
      <c r="A100">
        <v>490101</v>
      </c>
      <c r="B100">
        <v>14.38899994</v>
      </c>
      <c r="C100">
        <v>0.64700000999999996</v>
      </c>
      <c r="D100">
        <v>672.40899658000001</v>
      </c>
      <c r="E100">
        <v>1.7460000499999999</v>
      </c>
      <c r="F100">
        <v>9.9000003020963209E+37</v>
      </c>
      <c r="G100">
        <v>1.4586000400000001</v>
      </c>
      <c r="H100">
        <v>9.9000003020963209E+37</v>
      </c>
      <c r="J100" s="2">
        <f>TREND(Calibration!$A$2:$A$4,Calibration!$B$2:$B$4,C100)</f>
        <v>413.5577038218172</v>
      </c>
      <c r="K100" s="2">
        <f>TREND(Calibration!$A$2:$A$4,Calibration!$C$2:$C$4,E100)</f>
        <v>686.64550816685039</v>
      </c>
      <c r="L100" s="2">
        <f>TREND(Calibration!$A$2:$A$4,Calibration!$D$2:$D$4,G100)</f>
        <v>560.26030627374871</v>
      </c>
    </row>
    <row r="101" spans="1:12" x14ac:dyDescent="0.25">
      <c r="A101">
        <v>495101</v>
      </c>
      <c r="B101">
        <v>14.239000320000001</v>
      </c>
      <c r="C101">
        <v>0.64370000000000005</v>
      </c>
      <c r="D101">
        <v>1192.8630371100001</v>
      </c>
      <c r="E101">
        <v>1.7270000000000001</v>
      </c>
      <c r="F101">
        <v>9.9000003020963209E+37</v>
      </c>
      <c r="G101">
        <v>1.4596999900000001</v>
      </c>
      <c r="H101">
        <v>9.9000003020963209E+37</v>
      </c>
      <c r="J101" s="2">
        <f>TREND(Calibration!$A$2:$A$4,Calibration!$B$2:$B$4,C101)</f>
        <v>411.53357395928094</v>
      </c>
      <c r="K101" s="2">
        <f>TREND(Calibration!$A$2:$A$4,Calibration!$C$2:$C$4,E101)</f>
        <v>678.95836292944477</v>
      </c>
      <c r="L101" s="2">
        <f>TREND(Calibration!$A$2:$A$4,Calibration!$D$2:$D$4,G101)</f>
        <v>560.7137485169369</v>
      </c>
    </row>
    <row r="102" spans="1:12" x14ac:dyDescent="0.25">
      <c r="A102">
        <v>500102</v>
      </c>
      <c r="B102">
        <v>14.079999920000001</v>
      </c>
      <c r="C102">
        <v>0.64050001000000001</v>
      </c>
      <c r="D102">
        <v>1286.0789794899999</v>
      </c>
      <c r="E102">
        <v>1.70220006</v>
      </c>
      <c r="F102">
        <v>9.9000003020963209E+37</v>
      </c>
      <c r="G102">
        <v>1.4553999900000001</v>
      </c>
      <c r="H102">
        <v>9.9000003020963209E+37</v>
      </c>
      <c r="J102" s="2">
        <f>TREND(Calibration!$A$2:$A$4,Calibration!$B$2:$B$4,C102)</f>
        <v>409.57079344685292</v>
      </c>
      <c r="K102" s="2">
        <f>TREND(Calibration!$A$2:$A$4,Calibration!$C$2:$C$4,E102)</f>
        <v>668.924666141334</v>
      </c>
      <c r="L102" s="2">
        <f>TREND(Calibration!$A$2:$A$4,Calibration!$D$2:$D$4,G102)</f>
        <v>558.94112099231393</v>
      </c>
    </row>
    <row r="103" spans="1:12" x14ac:dyDescent="0.25">
      <c r="A103">
        <v>505102</v>
      </c>
      <c r="B103">
        <v>13.95300007</v>
      </c>
      <c r="C103">
        <v>0.64099996999999997</v>
      </c>
      <c r="D103">
        <v>1216.32299805</v>
      </c>
      <c r="E103">
        <v>1.6876000200000001</v>
      </c>
      <c r="F103">
        <v>9.9000003020963209E+37</v>
      </c>
      <c r="G103">
        <v>1.4558999500000001</v>
      </c>
      <c r="H103">
        <v>9.9000003020963209E+37</v>
      </c>
      <c r="J103" s="2">
        <f>TREND(Calibration!$A$2:$A$4,Calibration!$B$2:$B$4,C103)</f>
        <v>409.87745432547865</v>
      </c>
      <c r="K103" s="2">
        <f>TREND(Calibration!$A$2:$A$4,Calibration!$C$2:$C$4,E103)</f>
        <v>663.01770126745566</v>
      </c>
      <c r="L103" s="2">
        <f>TREND(Calibration!$A$2:$A$4,Calibration!$D$2:$D$4,G103)</f>
        <v>559.1472239823629</v>
      </c>
    </row>
    <row r="104" spans="1:12" x14ac:dyDescent="0.25">
      <c r="A104">
        <v>510102</v>
      </c>
      <c r="B104">
        <v>13.864999770000001</v>
      </c>
      <c r="C104">
        <v>0.63290000000000002</v>
      </c>
      <c r="D104">
        <v>9.9000003020963209E+37</v>
      </c>
      <c r="E104">
        <v>1.67630005</v>
      </c>
      <c r="F104">
        <v>1346.2239990200001</v>
      </c>
      <c r="G104">
        <v>1.4586000400000001</v>
      </c>
      <c r="H104">
        <v>9.9000003020963209E+37</v>
      </c>
      <c r="J104" s="2">
        <f>TREND(Calibration!$A$2:$A$4,Calibration!$B$2:$B$4,C104)</f>
        <v>404.90916902857106</v>
      </c>
      <c r="K104" s="2">
        <f>TREND(Calibration!$A$2:$A$4,Calibration!$C$2:$C$4,E104)</f>
        <v>658.44589695281832</v>
      </c>
      <c r="L104" s="2">
        <f>TREND(Calibration!$A$2:$A$4,Calibration!$D$2:$D$4,G104)</f>
        <v>560.26030627374871</v>
      </c>
    </row>
    <row r="105" spans="1:12" x14ac:dyDescent="0.25">
      <c r="A105">
        <v>515103</v>
      </c>
      <c r="B105">
        <v>13.82299995</v>
      </c>
      <c r="C105">
        <v>0.62970000999999998</v>
      </c>
      <c r="D105">
        <v>606.78997803000004</v>
      </c>
      <c r="E105">
        <v>1.6698000399999999</v>
      </c>
      <c r="F105">
        <v>1341.5389404299999</v>
      </c>
      <c r="G105">
        <v>1.5163999800000001</v>
      </c>
      <c r="H105">
        <v>9.9000003020963209E+37</v>
      </c>
      <c r="J105" s="2">
        <f>TREND(Calibration!$A$2:$A$4,Calibration!$B$2:$B$4,C105)</f>
        <v>402.94638851614303</v>
      </c>
      <c r="K105" s="2">
        <f>TREND(Calibration!$A$2:$A$4,Calibration!$C$2:$C$4,E105)</f>
        <v>655.81608698312925</v>
      </c>
      <c r="L105" s="2">
        <f>TREND(Calibration!$A$2:$A$4,Calibration!$D$2:$D$4,G105)</f>
        <v>584.08769338201773</v>
      </c>
    </row>
    <row r="106" spans="1:12" x14ac:dyDescent="0.25">
      <c r="A106">
        <v>520101</v>
      </c>
      <c r="B106">
        <v>13.88300037</v>
      </c>
      <c r="C106">
        <v>0.63510001000000005</v>
      </c>
      <c r="D106">
        <v>428.14599608999998</v>
      </c>
      <c r="E106">
        <v>1.68110001</v>
      </c>
      <c r="F106">
        <v>9.9000003020963209E+37</v>
      </c>
      <c r="G106">
        <v>1.5175000400000001</v>
      </c>
      <c r="H106">
        <v>1295.5080566399999</v>
      </c>
      <c r="J106" s="2">
        <f>TREND(Calibration!$A$2:$A$4,Calibration!$B$2:$B$4,C106)</f>
        <v>406.258590981498</v>
      </c>
      <c r="K106" s="2">
        <f>TREND(Calibration!$A$2:$A$4,Calibration!$C$2:$C$4,E106)</f>
        <v>660.38789129776671</v>
      </c>
      <c r="L106" s="2">
        <f>TREND(Calibration!$A$2:$A$4,Calibration!$D$2:$D$4,G106)</f>
        <v>584.54118097149137</v>
      </c>
    </row>
    <row r="107" spans="1:12" x14ac:dyDescent="0.25">
      <c r="A107">
        <v>525103</v>
      </c>
      <c r="B107">
        <v>13.92199993</v>
      </c>
      <c r="C107">
        <v>0.63620001000000004</v>
      </c>
      <c r="D107">
        <v>1141.6590576200001</v>
      </c>
      <c r="E107">
        <v>1.68920004</v>
      </c>
      <c r="F107">
        <v>9.9000003020963209E+37</v>
      </c>
      <c r="G107">
        <v>1.50619996</v>
      </c>
      <c r="H107">
        <v>9.9000003020963209E+37</v>
      </c>
      <c r="J107" s="2">
        <f>TREND(Calibration!$A$2:$A$4,Calibration!$B$2:$B$4,C107)</f>
        <v>406.93329889110737</v>
      </c>
      <c r="K107" s="2">
        <f>TREND(Calibration!$A$2:$A$4,Calibration!$C$2:$C$4,E107)</f>
        <v>663.66504620195599</v>
      </c>
      <c r="L107" s="2">
        <f>TREND(Calibration!$A$2:$A$4,Calibration!$D$2:$D$4,G107)</f>
        <v>579.88284775324905</v>
      </c>
    </row>
    <row r="108" spans="1:12" x14ac:dyDescent="0.25">
      <c r="A108">
        <v>530101</v>
      </c>
      <c r="B108">
        <v>13.92399979</v>
      </c>
      <c r="C108">
        <v>0.63889998000000003</v>
      </c>
      <c r="D108">
        <v>1368.4010009799999</v>
      </c>
      <c r="E108">
        <v>1.6967999899999999</v>
      </c>
      <c r="F108">
        <v>1285.2209472699999</v>
      </c>
      <c r="G108">
        <v>1.5428999699999999</v>
      </c>
      <c r="H108">
        <v>9.9000003020963209E+37</v>
      </c>
      <c r="J108" s="2">
        <f>TREND(Calibration!$A$2:$A$4,Calibration!$B$2:$B$4,C108)</f>
        <v>408.58938172265999</v>
      </c>
      <c r="K108" s="2">
        <f>TREND(Calibration!$A$2:$A$4,Calibration!$C$2:$C$4,E108)</f>
        <v>666.73987597593134</v>
      </c>
      <c r="L108" s="2">
        <f>TREND(Calibration!$A$2:$A$4,Calibration!$D$2:$D$4,G108)</f>
        <v>595.01202167881615</v>
      </c>
    </row>
    <row r="109" spans="1:12" x14ac:dyDescent="0.25">
      <c r="A109">
        <v>535102</v>
      </c>
      <c r="B109">
        <v>13.852999690000001</v>
      </c>
      <c r="C109">
        <v>0.64160001</v>
      </c>
      <c r="D109">
        <v>1295.1850585899999</v>
      </c>
      <c r="E109">
        <v>1.68649995</v>
      </c>
      <c r="F109">
        <v>9.9000003020963209E+37</v>
      </c>
      <c r="G109">
        <v>1.55910003</v>
      </c>
      <c r="H109">
        <v>9.9000003020963209E+37</v>
      </c>
      <c r="J109" s="2">
        <f>TREND(Calibration!$A$2:$A$4,Calibration!$B$2:$B$4,C109)</f>
        <v>410.24550135646228</v>
      </c>
      <c r="K109" s="2">
        <f>TREND(Calibration!$A$2:$A$4,Calibration!$C$2:$C$4,E109)</f>
        <v>662.57262886705075</v>
      </c>
      <c r="L109" s="2">
        <f>TREND(Calibration!$A$2:$A$4,Calibration!$D$2:$D$4,G109)</f>
        <v>601.690317552431</v>
      </c>
    </row>
    <row r="110" spans="1:12" x14ac:dyDescent="0.25">
      <c r="A110">
        <v>540103</v>
      </c>
      <c r="B110">
        <v>13.791000370000001</v>
      </c>
      <c r="C110">
        <v>0.63779998000000004</v>
      </c>
      <c r="D110">
        <v>996.04199218999997</v>
      </c>
      <c r="E110">
        <v>1.6914000499999999</v>
      </c>
      <c r="F110">
        <v>9.9000003020963209E+37</v>
      </c>
      <c r="G110">
        <v>1.54130006</v>
      </c>
      <c r="H110">
        <v>9.9000003020963209E+37</v>
      </c>
      <c r="J110" s="2">
        <f>TREND(Calibration!$A$2:$A$4,Calibration!$B$2:$B$4,C110)</f>
        <v>407.91467381305068</v>
      </c>
      <c r="K110" s="2">
        <f>TREND(Calibration!$A$2:$A$4,Calibration!$C$2:$C$4,E110)</f>
        <v>664.5551384066473</v>
      </c>
      <c r="L110" s="2">
        <f>TREND(Calibration!$A$2:$A$4,Calibration!$D$2:$D$4,G110)</f>
        <v>594.3524764455791</v>
      </c>
    </row>
    <row r="111" spans="1:12" x14ac:dyDescent="0.25">
      <c r="A111">
        <v>545102</v>
      </c>
      <c r="B111">
        <v>13.71500015</v>
      </c>
      <c r="C111">
        <v>0.63669997</v>
      </c>
      <c r="D111">
        <v>638.61602783000001</v>
      </c>
      <c r="E111">
        <v>1.6898000200000001</v>
      </c>
      <c r="F111">
        <v>9.9000003020963209E+37</v>
      </c>
      <c r="G111">
        <v>1.48029995</v>
      </c>
      <c r="H111">
        <v>9.9000003020963209E+37</v>
      </c>
      <c r="J111" s="2">
        <f>TREND(Calibration!$A$2:$A$4,Calibration!$B$2:$B$4,C111)</f>
        <v>407.23995976973305</v>
      </c>
      <c r="K111" s="2">
        <f>TREND(Calibration!$A$2:$A$4,Calibration!$C$2:$C$4,E111)</f>
        <v>663.90778942629174</v>
      </c>
      <c r="L111" s="2">
        <f>TREND(Calibration!$A$2:$A$4,Calibration!$D$2:$D$4,G111)</f>
        <v>569.20585458720018</v>
      </c>
    </row>
    <row r="112" spans="1:12" x14ac:dyDescent="0.25">
      <c r="A112">
        <v>550103</v>
      </c>
      <c r="B112">
        <v>13.666000370000001</v>
      </c>
      <c r="C112">
        <v>0.63620001000000004</v>
      </c>
      <c r="D112">
        <v>917.65301513999998</v>
      </c>
      <c r="E112">
        <v>1.6784000400000001</v>
      </c>
      <c r="F112">
        <v>1057.4379882799999</v>
      </c>
      <c r="G112">
        <v>1.4645999700000001</v>
      </c>
      <c r="H112">
        <v>9.9000003020963209E+37</v>
      </c>
      <c r="J112" s="2">
        <f>TREND(Calibration!$A$2:$A$4,Calibration!$B$2:$B$4,C112)</f>
        <v>406.93329889110737</v>
      </c>
      <c r="K112" s="2">
        <f>TREND(Calibration!$A$2:$A$4,Calibration!$C$2:$C$4,E112)</f>
        <v>659.29552251312464</v>
      </c>
      <c r="L112" s="2">
        <f>TREND(Calibration!$A$2:$A$4,Calibration!$D$2:$D$4,G112)</f>
        <v>562.73371117230943</v>
      </c>
    </row>
    <row r="113" spans="1:12" x14ac:dyDescent="0.25">
      <c r="A113">
        <v>555102</v>
      </c>
      <c r="B113">
        <v>13.62699986</v>
      </c>
      <c r="C113">
        <v>0.64480000999999998</v>
      </c>
      <c r="D113">
        <v>791.96398925999995</v>
      </c>
      <c r="E113">
        <v>1.7059999699999999</v>
      </c>
      <c r="F113">
        <v>9.9000003020963209E+37</v>
      </c>
      <c r="G113">
        <v>1.46619999</v>
      </c>
      <c r="H113">
        <v>9.9000003020963209E+37</v>
      </c>
      <c r="J113" s="2">
        <f>TREND(Calibration!$A$2:$A$4,Calibration!$B$2:$B$4,C113)</f>
        <v>412.20828800259852</v>
      </c>
      <c r="K113" s="2">
        <f>TREND(Calibration!$A$2:$A$4,Calibration!$C$2:$C$4,E113)</f>
        <v>670.46205473026237</v>
      </c>
      <c r="L113" s="2">
        <f>TREND(Calibration!$A$2:$A$4,Calibration!$D$2:$D$4,G113)</f>
        <v>563.39330175183204</v>
      </c>
    </row>
    <row r="114" spans="1:12" x14ac:dyDescent="0.25">
      <c r="A114">
        <v>560102</v>
      </c>
      <c r="B114">
        <v>13.64500046</v>
      </c>
      <c r="C114">
        <v>0.64259999999999995</v>
      </c>
      <c r="D114">
        <v>1348.0100097699999</v>
      </c>
      <c r="E114">
        <v>1.71619999</v>
      </c>
      <c r="F114">
        <v>9.9000003020963209E+37</v>
      </c>
      <c r="G114">
        <v>1.48029995</v>
      </c>
      <c r="H114">
        <v>9.9000003020963209E+37</v>
      </c>
      <c r="J114" s="2">
        <f>TREND(Calibration!$A$2:$A$4,Calibration!$B$2:$B$4,C114)</f>
        <v>410.85886604967158</v>
      </c>
      <c r="K114" s="2">
        <f>TREND(Calibration!$A$2:$A$4,Calibration!$C$2:$C$4,E114)</f>
        <v>674.58883519475808</v>
      </c>
      <c r="L114" s="2">
        <f>TREND(Calibration!$A$2:$A$4,Calibration!$D$2:$D$4,G114)</f>
        <v>569.20585458720018</v>
      </c>
    </row>
    <row r="115" spans="1:12" x14ac:dyDescent="0.25">
      <c r="A115">
        <v>565103</v>
      </c>
      <c r="B115">
        <v>13.68700027</v>
      </c>
      <c r="C115">
        <v>0.63719999999999999</v>
      </c>
      <c r="D115">
        <v>1155.55505371</v>
      </c>
      <c r="E115">
        <v>1.69410002</v>
      </c>
      <c r="F115">
        <v>9.9000003020963209E+37</v>
      </c>
      <c r="G115">
        <v>1.51540005</v>
      </c>
      <c r="H115">
        <v>9.9000003020963209E+37</v>
      </c>
      <c r="J115" s="2">
        <f>TREND(Calibration!$A$2:$A$4,Calibration!$B$2:$B$4,C115)</f>
        <v>407.5466635843166</v>
      </c>
      <c r="K115" s="2">
        <f>TREND(Calibration!$A$2:$A$4,Calibration!$C$2:$C$4,E115)</f>
        <v>665.64750719128938</v>
      </c>
      <c r="L115" s="2">
        <f>TREND(Calibration!$A$2:$A$4,Calibration!$D$2:$D$4,G115)</f>
        <v>583.67548327953011</v>
      </c>
    </row>
    <row r="116" spans="1:12" x14ac:dyDescent="0.25">
      <c r="A116">
        <v>570115</v>
      </c>
      <c r="B116">
        <v>13.807000159999999</v>
      </c>
      <c r="C116">
        <v>0.63940001000000002</v>
      </c>
      <c r="D116">
        <v>1358.14904785</v>
      </c>
      <c r="E116">
        <v>1.67359996</v>
      </c>
      <c r="F116">
        <v>9.9000003020963209E+37</v>
      </c>
      <c r="G116">
        <v>1.51479995</v>
      </c>
      <c r="H116">
        <v>9.9000003020963209E+37</v>
      </c>
      <c r="J116" s="2">
        <f>TREND(Calibration!$A$2:$A$4,Calibration!$B$2:$B$4,C116)</f>
        <v>408.89608553724361</v>
      </c>
      <c r="K116" s="2">
        <f>TREND(Calibration!$A$2:$A$4,Calibration!$C$2:$C$4,E116)</f>
        <v>657.35347961791297</v>
      </c>
      <c r="L116" s="2">
        <f>TREND(Calibration!$A$2:$A$4,Calibration!$D$2:$D$4,G116)</f>
        <v>583.42809868010545</v>
      </c>
    </row>
    <row r="117" spans="1:12" x14ac:dyDescent="0.25">
      <c r="A117">
        <v>575103</v>
      </c>
      <c r="B117">
        <v>13.875</v>
      </c>
      <c r="C117">
        <v>0.64160001</v>
      </c>
      <c r="D117">
        <v>9.9000003020963209E+37</v>
      </c>
      <c r="E117">
        <v>1.69840002</v>
      </c>
      <c r="F117">
        <v>959.22900390999996</v>
      </c>
      <c r="G117">
        <v>1.4861999800000001</v>
      </c>
      <c r="H117">
        <v>9.9000003020963209E+37</v>
      </c>
      <c r="J117" s="2">
        <f>TREND(Calibration!$A$2:$A$4,Calibration!$B$2:$B$4,C117)</f>
        <v>410.24550135646228</v>
      </c>
      <c r="K117" s="2">
        <f>TREND(Calibration!$A$2:$A$4,Calibration!$C$2:$C$4,E117)</f>
        <v>667.38722495628701</v>
      </c>
      <c r="L117" s="2">
        <f>TREND(Calibration!$A$2:$A$4,Calibration!$D$2:$D$4,G117)</f>
        <v>571.63807681373544</v>
      </c>
    </row>
    <row r="118" spans="1:12" x14ac:dyDescent="0.25">
      <c r="A118">
        <v>580114</v>
      </c>
      <c r="B118">
        <v>13.916999819999999</v>
      </c>
      <c r="C118">
        <v>0.64800000000000002</v>
      </c>
      <c r="D118">
        <v>353.66101073999999</v>
      </c>
      <c r="E118">
        <v>1.65900004</v>
      </c>
      <c r="F118">
        <v>9.9000003020963209E+37</v>
      </c>
      <c r="G118">
        <v>1.4780999399999999</v>
      </c>
      <c r="H118">
        <v>1074.5260009799999</v>
      </c>
      <c r="J118" s="2">
        <f>TREND(Calibration!$A$2:$A$4,Calibration!$B$2:$B$4,C118)</f>
        <v>414.17106851502655</v>
      </c>
      <c r="K118" s="2">
        <f>TREND(Calibration!$A$2:$A$4,Calibration!$C$2:$C$4,E118)</f>
        <v>651.4465632942979</v>
      </c>
      <c r="L118" s="2">
        <f>TREND(Calibration!$A$2:$A$4,Calibration!$D$2:$D$4,G118)</f>
        <v>568.29892475453835</v>
      </c>
    </row>
    <row r="119" spans="1:12" x14ac:dyDescent="0.25">
      <c r="A119">
        <v>585104</v>
      </c>
      <c r="B119">
        <v>13.90400028</v>
      </c>
      <c r="C119">
        <v>0.64259999999999995</v>
      </c>
      <c r="D119">
        <v>9.9000003020963209E+37</v>
      </c>
      <c r="E119">
        <v>1.6584999600000001</v>
      </c>
      <c r="F119">
        <v>844.28002930000002</v>
      </c>
      <c r="G119">
        <v>1.4688999700000001</v>
      </c>
      <c r="H119">
        <v>9.9000003020963209E+37</v>
      </c>
      <c r="J119" s="2">
        <f>TREND(Calibration!$A$2:$A$4,Calibration!$B$2:$B$4,C119)</f>
        <v>410.85886604967158</v>
      </c>
      <c r="K119" s="2">
        <f>TREND(Calibration!$A$2:$A$4,Calibration!$C$2:$C$4,E119)</f>
        <v>651.24423816408398</v>
      </c>
      <c r="L119" s="2">
        <f>TREND(Calibration!$A$2:$A$4,Calibration!$D$2:$D$4,G119)</f>
        <v>564.5063386969324</v>
      </c>
    </row>
    <row r="120" spans="1:12" x14ac:dyDescent="0.25">
      <c r="A120">
        <v>590103</v>
      </c>
      <c r="B120">
        <v>13.975999829999999</v>
      </c>
      <c r="C120">
        <v>0.64910000999999995</v>
      </c>
      <c r="D120">
        <v>495.49899291999998</v>
      </c>
      <c r="E120">
        <v>1.65629995</v>
      </c>
      <c r="F120">
        <v>9.9000003020963209E+37</v>
      </c>
      <c r="G120">
        <v>1.4630000599999999</v>
      </c>
      <c r="H120">
        <v>1194.2910156200001</v>
      </c>
      <c r="J120" s="2">
        <f>TREND(Calibration!$A$2:$A$4,Calibration!$B$2:$B$4,C120)</f>
        <v>414.84578255834413</v>
      </c>
      <c r="K120" s="2">
        <f>TREND(Calibration!$A$2:$A$4,Calibration!$C$2:$C$4,E120)</f>
        <v>650.35414595939267</v>
      </c>
      <c r="L120" s="2">
        <f>TREND(Calibration!$A$2:$A$4,Calibration!$D$2:$D$4,G120)</f>
        <v>562.07416593907226</v>
      </c>
    </row>
    <row r="121" spans="1:12" x14ac:dyDescent="0.25">
      <c r="A121">
        <v>595103</v>
      </c>
      <c r="B121">
        <v>13.88099957</v>
      </c>
      <c r="C121">
        <v>0.65509998999999997</v>
      </c>
      <c r="D121">
        <v>1208.8540039100001</v>
      </c>
      <c r="E121">
        <v>1.6698000399999999</v>
      </c>
      <c r="F121">
        <v>9.9000003020963209E+37</v>
      </c>
      <c r="G121">
        <v>1.4592000199999999</v>
      </c>
      <c r="H121">
        <v>9.9000003020963209E+37</v>
      </c>
      <c r="J121" s="2">
        <f>TREND(Calibration!$A$2:$A$4,Calibration!$B$2:$B$4,C121)</f>
        <v>418.52599525243312</v>
      </c>
      <c r="K121" s="2">
        <f>TREND(Calibration!$A$2:$A$4,Calibration!$C$2:$C$4,E121)</f>
        <v>655.81608698312925</v>
      </c>
      <c r="L121" s="2">
        <f>TREND(Calibration!$A$2:$A$4,Calibration!$D$2:$D$4,G121)</f>
        <v>560.50764140449826</v>
      </c>
    </row>
    <row r="122" spans="1:12" x14ac:dyDescent="0.25">
      <c r="A122">
        <v>600104</v>
      </c>
      <c r="B122">
        <v>13.894000050000001</v>
      </c>
      <c r="C122">
        <v>0.65880000999999999</v>
      </c>
      <c r="D122">
        <v>894.64300536999997</v>
      </c>
      <c r="E122">
        <v>1.66820002</v>
      </c>
      <c r="F122">
        <v>9.9000003020963209E+37</v>
      </c>
      <c r="G122">
        <v>1.4619</v>
      </c>
      <c r="H122">
        <v>1249.4420166</v>
      </c>
      <c r="J122" s="2">
        <f>TREND(Calibration!$A$2:$A$4,Calibration!$B$2:$B$4,C122)</f>
        <v>420.79547957944476</v>
      </c>
      <c r="K122" s="2">
        <f>TREND(Calibration!$A$2:$A$4,Calibration!$C$2:$C$4,E122)</f>
        <v>655.16874204862893</v>
      </c>
      <c r="L122" s="2">
        <f>TREND(Calibration!$A$2:$A$4,Calibration!$D$2:$D$4,G122)</f>
        <v>561.62067834959862</v>
      </c>
    </row>
    <row r="123" spans="1:12" x14ac:dyDescent="0.25">
      <c r="A123">
        <v>605103</v>
      </c>
      <c r="B123">
        <v>13.90400028</v>
      </c>
      <c r="C123">
        <v>0.65939999000000005</v>
      </c>
      <c r="D123">
        <v>1290.1180419899999</v>
      </c>
      <c r="E123">
        <v>1.63789999</v>
      </c>
      <c r="F123">
        <v>9.9000003020963209E+37</v>
      </c>
      <c r="G123">
        <v>1.4602999699999999</v>
      </c>
      <c r="H123">
        <v>9.9000003020963209E+37</v>
      </c>
      <c r="J123" s="2">
        <f>TREND(Calibration!$A$2:$A$4,Calibration!$B$2:$B$4,C123)</f>
        <v>421.16348980817878</v>
      </c>
      <c r="K123" s="2">
        <f>TREND(Calibration!$A$2:$A$4,Calibration!$C$2:$C$4,E123)</f>
        <v>642.90978845073062</v>
      </c>
      <c r="L123" s="2">
        <f>TREND(Calibration!$A$2:$A$4,Calibration!$D$2:$D$4,G123)</f>
        <v>560.96108364768645</v>
      </c>
    </row>
    <row r="124" spans="1:12" x14ac:dyDescent="0.25">
      <c r="A124">
        <v>610103</v>
      </c>
      <c r="B124">
        <v>14.00199986</v>
      </c>
      <c r="C124">
        <v>0.65990000999999998</v>
      </c>
      <c r="D124">
        <v>9.9000003020963209E+37</v>
      </c>
      <c r="E124">
        <v>1.65310001</v>
      </c>
      <c r="F124">
        <v>1036.84997559</v>
      </c>
      <c r="G124">
        <v>1.4592000199999999</v>
      </c>
      <c r="H124">
        <v>9.9000003020963209E+37</v>
      </c>
      <c r="J124" s="2">
        <f>TREND(Calibration!$A$2:$A$4,Calibration!$B$2:$B$4,C124)</f>
        <v>421.47018748905407</v>
      </c>
      <c r="K124" s="2">
        <f>TREND(Calibration!$A$2:$A$4,Calibration!$C$2:$C$4,E124)</f>
        <v>649.05949654894459</v>
      </c>
      <c r="L124" s="2">
        <f>TREND(Calibration!$A$2:$A$4,Calibration!$D$2:$D$4,G124)</f>
        <v>560.50764140449826</v>
      </c>
    </row>
    <row r="125" spans="1:12" x14ac:dyDescent="0.25">
      <c r="A125">
        <v>615103</v>
      </c>
      <c r="B125">
        <v>14.10700035</v>
      </c>
      <c r="C125">
        <v>0.66100000999999997</v>
      </c>
      <c r="D125">
        <v>886.15899658000001</v>
      </c>
      <c r="E125">
        <v>1.6449999799999999</v>
      </c>
      <c r="F125">
        <v>986.75897216999999</v>
      </c>
      <c r="G125">
        <v>1.45809996</v>
      </c>
      <c r="H125">
        <v>9.9000003020963209E+37</v>
      </c>
      <c r="J125" s="2">
        <f>TREND(Calibration!$A$2:$A$4,Calibration!$B$2:$B$4,C125)</f>
        <v>422.14489539866344</v>
      </c>
      <c r="K125" s="2">
        <f>TREND(Calibration!$A$2:$A$4,Calibration!$C$2:$C$4,E125)</f>
        <v>645.78234164475521</v>
      </c>
      <c r="L125" s="2">
        <f>TREND(Calibration!$A$2:$A$4,Calibration!$D$2:$D$4,G125)</f>
        <v>560.05415381502462</v>
      </c>
    </row>
    <row r="126" spans="1:12" x14ac:dyDescent="0.25">
      <c r="A126">
        <v>620104</v>
      </c>
      <c r="B126">
        <v>14.22099972</v>
      </c>
      <c r="C126">
        <v>0.66210002000000001</v>
      </c>
      <c r="D126">
        <v>1281.66503906</v>
      </c>
      <c r="E126">
        <v>1.6411999500000001</v>
      </c>
      <c r="F126">
        <v>474.53601073999999</v>
      </c>
      <c r="G126">
        <v>1.45700002</v>
      </c>
      <c r="H126">
        <v>9.9000003020963209E+37</v>
      </c>
      <c r="J126" s="2">
        <f>TREND(Calibration!$A$2:$A$4,Calibration!$B$2:$B$4,C126)</f>
        <v>422.81960944198107</v>
      </c>
      <c r="K126" s="2">
        <f>TREND(Calibration!$A$2:$A$4,Calibration!$C$2:$C$4,E126)</f>
        <v>644.24490450556368</v>
      </c>
      <c r="L126" s="2">
        <f>TREND(Calibration!$A$2:$A$4,Calibration!$D$2:$D$4,G126)</f>
        <v>559.6007156942261</v>
      </c>
    </row>
    <row r="127" spans="1:12" x14ac:dyDescent="0.25">
      <c r="A127">
        <v>625104</v>
      </c>
      <c r="B127">
        <v>14.416999819999999</v>
      </c>
      <c r="C127">
        <v>0.66970003</v>
      </c>
      <c r="D127">
        <v>581.78198241999996</v>
      </c>
      <c r="E127">
        <v>1.6396000399999999</v>
      </c>
      <c r="F127">
        <v>949.64501953000001</v>
      </c>
      <c r="G127">
        <v>1.4553999900000001</v>
      </c>
      <c r="H127">
        <v>1191.3489990200001</v>
      </c>
      <c r="J127" s="2">
        <f>TREND(Calibration!$A$2:$A$4,Calibration!$B$2:$B$4,C127)</f>
        <v>427.48123386026293</v>
      </c>
      <c r="K127" s="2">
        <f>TREND(Calibration!$A$2:$A$4,Calibration!$C$2:$C$4,E127)</f>
        <v>643.59760407547117</v>
      </c>
      <c r="L127" s="2">
        <f>TREND(Calibration!$A$2:$A$4,Calibration!$D$2:$D$4,G127)</f>
        <v>558.94112099231393</v>
      </c>
    </row>
    <row r="128" spans="1:12" x14ac:dyDescent="0.25">
      <c r="A128">
        <v>630103</v>
      </c>
      <c r="B128">
        <v>14.569000239999999</v>
      </c>
      <c r="C128">
        <v>0.6724</v>
      </c>
      <c r="D128">
        <v>1130.0360107399999</v>
      </c>
      <c r="E128">
        <v>1.6605999499999999</v>
      </c>
      <c r="F128">
        <v>1094.9050293</v>
      </c>
      <c r="G128">
        <v>1.4553999900000001</v>
      </c>
      <c r="H128">
        <v>9.9000003020963209E+37</v>
      </c>
      <c r="J128" s="2">
        <f>TREND(Calibration!$A$2:$A$4,Calibration!$B$2:$B$4,C128)</f>
        <v>429.13731669181561</v>
      </c>
      <c r="K128" s="2">
        <f>TREND(Calibration!$A$2:$A$4,Calibration!$C$2:$C$4,E128)</f>
        <v>652.0938637243903</v>
      </c>
      <c r="L128" s="2">
        <f>TREND(Calibration!$A$2:$A$4,Calibration!$D$2:$D$4,G128)</f>
        <v>558.94112099231393</v>
      </c>
    </row>
    <row r="129" spans="1:12" x14ac:dyDescent="0.25">
      <c r="A129">
        <v>635103</v>
      </c>
      <c r="B129">
        <v>14.67300034</v>
      </c>
      <c r="C129">
        <v>0.66970003</v>
      </c>
      <c r="D129">
        <v>1287.7220459</v>
      </c>
      <c r="E129">
        <v>1.65310001</v>
      </c>
      <c r="F129">
        <v>1129.2910156200001</v>
      </c>
      <c r="G129">
        <v>1.4531999799999999</v>
      </c>
      <c r="H129">
        <v>9.9000003020963209E+37</v>
      </c>
      <c r="J129" s="2">
        <f>TREND(Calibration!$A$2:$A$4,Calibration!$B$2:$B$4,C129)</f>
        <v>427.48123386026293</v>
      </c>
      <c r="K129" s="2">
        <f>TREND(Calibration!$A$2:$A$4,Calibration!$C$2:$C$4,E129)</f>
        <v>649.05949654894459</v>
      </c>
      <c r="L129" s="2">
        <f>TREND(Calibration!$A$2:$A$4,Calibration!$D$2:$D$4,G129)</f>
        <v>558.0341911596521</v>
      </c>
    </row>
    <row r="130" spans="1:12" x14ac:dyDescent="0.25">
      <c r="A130">
        <v>640103</v>
      </c>
      <c r="B130">
        <v>14.71500015</v>
      </c>
      <c r="C130">
        <v>0.67070001000000001</v>
      </c>
      <c r="D130">
        <v>1329.04003906</v>
      </c>
      <c r="E130">
        <v>1.6293</v>
      </c>
      <c r="F130">
        <v>1248.42700195</v>
      </c>
      <c r="G130">
        <v>1.45270002</v>
      </c>
      <c r="H130">
        <v>9.9000003020963209E+37</v>
      </c>
      <c r="J130" s="2">
        <f>TREND(Calibration!$A$2:$A$4,Calibration!$B$2:$B$4,C130)</f>
        <v>428.09459241976401</v>
      </c>
      <c r="K130" s="2">
        <f>TREND(Calibration!$A$2:$A$4,Calibration!$C$2:$C$4,E130)</f>
        <v>639.43035696659058</v>
      </c>
      <c r="L130" s="2">
        <f>TREND(Calibration!$A$2:$A$4,Calibration!$D$2:$D$4,G130)</f>
        <v>557.82808816960312</v>
      </c>
    </row>
    <row r="131" spans="1:12" x14ac:dyDescent="0.25">
      <c r="A131">
        <v>645103</v>
      </c>
      <c r="B131">
        <v>14.819000239999999</v>
      </c>
      <c r="C131">
        <v>0.66640001999999998</v>
      </c>
      <c r="D131">
        <v>1171.0839843700001</v>
      </c>
      <c r="E131">
        <v>1.64660001</v>
      </c>
      <c r="F131">
        <v>9.9000003020963209E+37</v>
      </c>
      <c r="G131">
        <v>1.4531999799999999</v>
      </c>
      <c r="H131">
        <v>9.9000003020963209E+37</v>
      </c>
      <c r="J131" s="2">
        <f>TREND(Calibration!$A$2:$A$4,Calibration!$B$2:$B$4,C131)</f>
        <v>425.45710399772662</v>
      </c>
      <c r="K131" s="2">
        <f>TREND(Calibration!$A$2:$A$4,Calibration!$C$2:$C$4,E131)</f>
        <v>646.42969062511088</v>
      </c>
      <c r="L131" s="2">
        <f>TREND(Calibration!$A$2:$A$4,Calibration!$D$2:$D$4,G131)</f>
        <v>558.0341911596521</v>
      </c>
    </row>
    <row r="132" spans="1:12" x14ac:dyDescent="0.25">
      <c r="A132">
        <v>650103</v>
      </c>
      <c r="B132">
        <v>14.91300011</v>
      </c>
      <c r="C132">
        <v>0.66860001999999996</v>
      </c>
      <c r="D132">
        <v>999.22100829999999</v>
      </c>
      <c r="E132">
        <v>1.6454999400000001</v>
      </c>
      <c r="F132">
        <v>9.9000003020963209E+37</v>
      </c>
      <c r="G132">
        <v>1.45650005</v>
      </c>
      <c r="H132">
        <v>9.9000003020963209E+37</v>
      </c>
      <c r="J132" s="2">
        <f>TREND(Calibration!$A$2:$A$4,Calibration!$B$2:$B$4,C132)</f>
        <v>426.8065198169453</v>
      </c>
      <c r="K132" s="2">
        <f>TREND(Calibration!$A$2:$A$4,Calibration!$C$2:$C$4,E132)</f>
        <v>645.98461822470608</v>
      </c>
      <c r="L132" s="2">
        <f>TREND(Calibration!$A$2:$A$4,Calibration!$D$2:$D$4,G132)</f>
        <v>559.39460858178757</v>
      </c>
    </row>
    <row r="133" spans="1:12" x14ac:dyDescent="0.25">
      <c r="A133">
        <v>655104</v>
      </c>
      <c r="B133">
        <v>15.03299999</v>
      </c>
      <c r="C133">
        <v>0.66589999</v>
      </c>
      <c r="D133">
        <v>413.45800781000003</v>
      </c>
      <c r="E133">
        <v>1.6293</v>
      </c>
      <c r="F133">
        <v>9.9000003020963209E+37</v>
      </c>
      <c r="G133">
        <v>1.4553999900000001</v>
      </c>
      <c r="H133">
        <v>1114.0749511700001</v>
      </c>
      <c r="J133" s="2">
        <f>TREND(Calibration!$A$2:$A$4,Calibration!$B$2:$B$4,C133)</f>
        <v>425.15040018314306</v>
      </c>
      <c r="K133" s="2">
        <f>TREND(Calibration!$A$2:$A$4,Calibration!$C$2:$C$4,E133)</f>
        <v>639.43035696659058</v>
      </c>
      <c r="L133" s="2">
        <f>TREND(Calibration!$A$2:$A$4,Calibration!$D$2:$D$4,G133)</f>
        <v>558.94112099231393</v>
      </c>
    </row>
    <row r="134" spans="1:12" x14ac:dyDescent="0.25">
      <c r="A134">
        <v>660104</v>
      </c>
      <c r="B134">
        <v>15.07900047</v>
      </c>
      <c r="C134">
        <v>0.66799998000000005</v>
      </c>
      <c r="D134">
        <v>942.06597899999997</v>
      </c>
      <c r="E134">
        <v>1.6352000200000001</v>
      </c>
      <c r="F134">
        <v>9.9000003020963209E+37</v>
      </c>
      <c r="G134">
        <v>1.4596999900000001</v>
      </c>
      <c r="H134">
        <v>9.9000003020963209E+37</v>
      </c>
      <c r="J134" s="2">
        <f>TREND(Calibration!$A$2:$A$4,Calibration!$B$2:$B$4,C134)</f>
        <v>426.43847278596172</v>
      </c>
      <c r="K134" s="2">
        <f>TREND(Calibration!$A$2:$A$4,Calibration!$C$2:$C$4,E134)</f>
        <v>641.81741966608865</v>
      </c>
      <c r="L134" s="2">
        <f>TREND(Calibration!$A$2:$A$4,Calibration!$D$2:$D$4,G134)</f>
        <v>560.7137485169369</v>
      </c>
    </row>
    <row r="135" spans="1:12" x14ac:dyDescent="0.25">
      <c r="A135">
        <v>665114</v>
      </c>
      <c r="B135">
        <v>15.16899967</v>
      </c>
      <c r="C135">
        <v>0.66700000000000004</v>
      </c>
      <c r="D135">
        <v>1243.6020507799999</v>
      </c>
      <c r="E135">
        <v>1.6297999599999999</v>
      </c>
      <c r="F135">
        <v>1282.3549804700001</v>
      </c>
      <c r="G135">
        <v>1.46619999</v>
      </c>
      <c r="H135">
        <v>9.9000003020963209E+37</v>
      </c>
      <c r="J135" s="2">
        <f>TREND(Calibration!$A$2:$A$4,Calibration!$B$2:$B$4,C135)</f>
        <v>425.8251142264607</v>
      </c>
      <c r="K135" s="2">
        <f>TREND(Calibration!$A$2:$A$4,Calibration!$C$2:$C$4,E135)</f>
        <v>639.63263354654134</v>
      </c>
      <c r="L135" s="2">
        <f>TREND(Calibration!$A$2:$A$4,Calibration!$D$2:$D$4,G135)</f>
        <v>563.39330175183204</v>
      </c>
    </row>
    <row r="136" spans="1:12" x14ac:dyDescent="0.25">
      <c r="A136">
        <v>670104</v>
      </c>
      <c r="B136">
        <v>15.227999690000001</v>
      </c>
      <c r="C136">
        <v>0.66420000999999995</v>
      </c>
      <c r="D136">
        <v>707.94500731999995</v>
      </c>
      <c r="E136">
        <v>1.6400999999999999</v>
      </c>
      <c r="F136">
        <v>1258.3189697299999</v>
      </c>
      <c r="G136">
        <v>1.48730004</v>
      </c>
      <c r="H136">
        <v>9.9000003020963209E+37</v>
      </c>
      <c r="J136" s="2">
        <f>TREND(Calibration!$A$2:$A$4,Calibration!$B$2:$B$4,C136)</f>
        <v>424.10768204479967</v>
      </c>
      <c r="K136" s="2">
        <f>TREND(Calibration!$A$2:$A$4,Calibration!$C$2:$C$4,E136)</f>
        <v>643.79988065542193</v>
      </c>
      <c r="L136" s="2">
        <f>TREND(Calibration!$A$2:$A$4,Calibration!$D$2:$D$4,G136)</f>
        <v>572.09156440320908</v>
      </c>
    </row>
    <row r="137" spans="1:12" x14ac:dyDescent="0.25">
      <c r="A137">
        <v>675103</v>
      </c>
      <c r="B137">
        <v>15.260000229999999</v>
      </c>
      <c r="C137">
        <v>0.65780002000000004</v>
      </c>
      <c r="D137">
        <v>9.9000003020963209E+37</v>
      </c>
      <c r="E137">
        <v>1.6396000399999999</v>
      </c>
      <c r="F137">
        <v>1184.6710205100001</v>
      </c>
      <c r="G137">
        <v>1.4830000400000001</v>
      </c>
      <c r="H137">
        <v>9.9000003020963209E+37</v>
      </c>
      <c r="J137" s="2">
        <f>TREND(Calibration!$A$2:$A$4,Calibration!$B$2:$B$4,C137)</f>
        <v>420.18211488623547</v>
      </c>
      <c r="K137" s="2">
        <f>TREND(Calibration!$A$2:$A$4,Calibration!$C$2:$C$4,E137)</f>
        <v>643.59760407547117</v>
      </c>
      <c r="L137" s="2">
        <f>TREND(Calibration!$A$2:$A$4,Calibration!$D$2:$D$4,G137)</f>
        <v>570.3189368785861</v>
      </c>
    </row>
    <row r="138" spans="1:12" x14ac:dyDescent="0.25">
      <c r="A138">
        <v>680106</v>
      </c>
      <c r="B138">
        <v>15.28299999</v>
      </c>
      <c r="C138">
        <v>0.66479999000000001</v>
      </c>
      <c r="D138">
        <v>343.41299437999999</v>
      </c>
      <c r="E138">
        <v>1.61960006</v>
      </c>
      <c r="F138">
        <v>9.9000003020963209E+37</v>
      </c>
      <c r="G138">
        <v>1.51479995</v>
      </c>
      <c r="H138">
        <v>1206.1330566399999</v>
      </c>
      <c r="J138" s="2">
        <f>TREND(Calibration!$A$2:$A$4,Calibration!$B$2:$B$4,C138)</f>
        <v>424.4756922735337</v>
      </c>
      <c r="K138" s="2">
        <f>TREND(Calibration!$A$2:$A$4,Calibration!$C$2:$C$4,E138)</f>
        <v>635.50590163230879</v>
      </c>
      <c r="L138" s="2">
        <f>TREND(Calibration!$A$2:$A$4,Calibration!$D$2:$D$4,G138)</f>
        <v>583.42809868010545</v>
      </c>
    </row>
    <row r="139" spans="1:12" x14ac:dyDescent="0.25">
      <c r="A139">
        <v>685107</v>
      </c>
      <c r="B139">
        <v>15.18900013</v>
      </c>
      <c r="C139">
        <v>0.66640001999999998</v>
      </c>
      <c r="D139">
        <v>1262.9210205100001</v>
      </c>
      <c r="E139">
        <v>1.6131000499999999</v>
      </c>
      <c r="F139">
        <v>9.9000003020963209E+37</v>
      </c>
      <c r="G139">
        <v>1.5348000500000001</v>
      </c>
      <c r="H139">
        <v>9.9000003020963209E+37</v>
      </c>
      <c r="J139" s="2">
        <f>TREND(Calibration!$A$2:$A$4,Calibration!$B$2:$B$4,C139)</f>
        <v>425.45710399772662</v>
      </c>
      <c r="K139" s="2">
        <f>TREND(Calibration!$A$2:$A$4,Calibration!$C$2:$C$4,E139)</f>
        <v>632.87609166261984</v>
      </c>
      <c r="L139" s="2">
        <f>TREND(Calibration!$A$2:$A$4,Calibration!$D$2:$D$4,G139)</f>
        <v>591.67291908829429</v>
      </c>
    </row>
    <row r="140" spans="1:12" x14ac:dyDescent="0.25">
      <c r="A140">
        <v>690119</v>
      </c>
      <c r="B140">
        <v>15.065999980000001</v>
      </c>
      <c r="C140">
        <v>0.66700000000000004</v>
      </c>
      <c r="D140">
        <v>9.9000003020963209E+37</v>
      </c>
      <c r="E140">
        <v>1.6088000499999999</v>
      </c>
      <c r="F140">
        <v>9.9000003020963209E+37</v>
      </c>
      <c r="G140">
        <v>1.51909995</v>
      </c>
      <c r="H140">
        <v>9.9000003020963209E+37</v>
      </c>
      <c r="J140" s="2">
        <f>TREND(Calibration!$A$2:$A$4,Calibration!$B$2:$B$4,C140)</f>
        <v>425.8251142264607</v>
      </c>
      <c r="K140" s="2">
        <f>TREND(Calibration!$A$2:$A$4,Calibration!$C$2:$C$4,E140)</f>
        <v>631.13637389762209</v>
      </c>
      <c r="L140" s="2">
        <f>TREND(Calibration!$A$2:$A$4,Calibration!$D$2:$D$4,G140)</f>
        <v>585.20072620472843</v>
      </c>
    </row>
    <row r="141" spans="1:12" x14ac:dyDescent="0.25">
      <c r="A141">
        <v>695106</v>
      </c>
      <c r="B141">
        <v>14.958999629999999</v>
      </c>
      <c r="C141">
        <v>0.66640001999999998</v>
      </c>
      <c r="D141">
        <v>1027.62597656</v>
      </c>
      <c r="E141">
        <v>1.6093000200000001</v>
      </c>
      <c r="F141">
        <v>9.9000003020963209E+37</v>
      </c>
      <c r="G141">
        <v>1.4673000599999999</v>
      </c>
      <c r="H141">
        <v>9.9000003020963209E+37</v>
      </c>
      <c r="J141" s="2">
        <f>TREND(Calibration!$A$2:$A$4,Calibration!$B$2:$B$4,C141)</f>
        <v>425.45710399772662</v>
      </c>
      <c r="K141" s="2">
        <f>TREND(Calibration!$A$2:$A$4,Calibration!$C$2:$C$4,E141)</f>
        <v>631.3386545234282</v>
      </c>
      <c r="L141" s="2">
        <f>TREND(Calibration!$A$2:$A$4,Calibration!$D$2:$D$4,G141)</f>
        <v>563.84679346369524</v>
      </c>
    </row>
    <row r="142" spans="1:12" x14ac:dyDescent="0.25">
      <c r="A142">
        <v>700105</v>
      </c>
      <c r="B142">
        <v>14.92300034</v>
      </c>
      <c r="C142">
        <v>0.66530001000000005</v>
      </c>
      <c r="D142">
        <v>820.79498291000004</v>
      </c>
      <c r="E142">
        <v>1.59529996</v>
      </c>
      <c r="F142">
        <v>9.9000003020963209E+37</v>
      </c>
      <c r="G142">
        <v>1.4596999900000001</v>
      </c>
      <c r="H142">
        <v>9.9000003020963209E+37</v>
      </c>
      <c r="J142" s="2">
        <f>TREND(Calibration!$A$2:$A$4,Calibration!$B$2:$B$4,C142)</f>
        <v>424.7823899544091</v>
      </c>
      <c r="K142" s="2">
        <f>TREND(Calibration!$A$2:$A$4,Calibration!$C$2:$C$4,E142)</f>
        <v>625.67443287388551</v>
      </c>
      <c r="L142" s="2">
        <f>TREND(Calibration!$A$2:$A$4,Calibration!$D$2:$D$4,G142)</f>
        <v>560.7137485169369</v>
      </c>
    </row>
    <row r="143" spans="1:12" x14ac:dyDescent="0.25">
      <c r="A143">
        <v>705105</v>
      </c>
      <c r="B143">
        <v>14.88399982</v>
      </c>
      <c r="C143">
        <v>0.65829998000000001</v>
      </c>
      <c r="D143">
        <v>648.61199951000003</v>
      </c>
      <c r="E143">
        <v>1.58070004</v>
      </c>
      <c r="F143">
        <v>1120.6729736299999</v>
      </c>
      <c r="G143">
        <v>1.4630000599999999</v>
      </c>
      <c r="H143">
        <v>9.9000003020963209E+37</v>
      </c>
      <c r="J143" s="2">
        <f>TREND(Calibration!$A$2:$A$4,Calibration!$B$2:$B$4,C143)</f>
        <v>420.48877576486115</v>
      </c>
      <c r="K143" s="2">
        <f>TREND(Calibration!$A$2:$A$4,Calibration!$C$2:$C$4,E143)</f>
        <v>619.76751655027044</v>
      </c>
      <c r="L143" s="2">
        <f>TREND(Calibration!$A$2:$A$4,Calibration!$D$2:$D$4,G143)</f>
        <v>562.07416593907226</v>
      </c>
    </row>
    <row r="144" spans="1:12" x14ac:dyDescent="0.25">
      <c r="A144">
        <v>710106</v>
      </c>
      <c r="B144">
        <v>14.934000019999999</v>
      </c>
      <c r="C144">
        <v>0.65990000999999998</v>
      </c>
      <c r="D144">
        <v>542.29699706999997</v>
      </c>
      <c r="E144">
        <v>1.5613000399999999</v>
      </c>
      <c r="F144">
        <v>9.9000003020963209E+37</v>
      </c>
      <c r="G144">
        <v>1.47109997</v>
      </c>
      <c r="H144">
        <v>9.9000003020963209E+37</v>
      </c>
      <c r="J144" s="2">
        <f>TREND(Calibration!$A$2:$A$4,Calibration!$B$2:$B$4,C144)</f>
        <v>421.47018748905407</v>
      </c>
      <c r="K144" s="2">
        <f>TREND(Calibration!$A$2:$A$4,Calibration!$C$2:$C$4,E144)</f>
        <v>611.91855733144371</v>
      </c>
      <c r="L144" s="2">
        <f>TREND(Calibration!$A$2:$A$4,Calibration!$D$2:$D$4,G144)</f>
        <v>565.41326440720468</v>
      </c>
    </row>
    <row r="145" spans="1:12" x14ac:dyDescent="0.25">
      <c r="A145">
        <v>715106</v>
      </c>
      <c r="B145">
        <v>14.998999599999999</v>
      </c>
      <c r="C145">
        <v>0.65560001000000001</v>
      </c>
      <c r="D145">
        <v>1328.5970459</v>
      </c>
      <c r="E145">
        <v>1.5456000599999999</v>
      </c>
      <c r="F145">
        <v>1007.5789794900001</v>
      </c>
      <c r="G145">
        <v>1.4830000400000001</v>
      </c>
      <c r="H145">
        <v>9.9000003020963209E+37</v>
      </c>
      <c r="J145" s="2">
        <f>TREND(Calibration!$A$2:$A$4,Calibration!$B$2:$B$4,C145)</f>
        <v>418.83269293330846</v>
      </c>
      <c r="K145" s="2">
        <f>TREND(Calibration!$A$2:$A$4,Calibration!$C$2:$C$4,E145)</f>
        <v>605.56657265327897</v>
      </c>
      <c r="L145" s="2">
        <f>TREND(Calibration!$A$2:$A$4,Calibration!$D$2:$D$4,G145)</f>
        <v>570.3189368785861</v>
      </c>
    </row>
    <row r="146" spans="1:12" x14ac:dyDescent="0.25">
      <c r="A146">
        <v>720119</v>
      </c>
      <c r="B146">
        <v>15.10499954</v>
      </c>
      <c r="C146">
        <v>0.65939999000000005</v>
      </c>
      <c r="D146">
        <v>802.58697510000002</v>
      </c>
      <c r="E146">
        <v>1.5471999599999999</v>
      </c>
      <c r="F146">
        <v>791.35998534999999</v>
      </c>
      <c r="G146">
        <v>1.47860003</v>
      </c>
      <c r="H146">
        <v>9.9000003020963209E+37</v>
      </c>
      <c r="J146" s="2">
        <f>TREND(Calibration!$A$2:$A$4,Calibration!$B$2:$B$4,C146)</f>
        <v>421.16348980817878</v>
      </c>
      <c r="K146" s="2">
        <f>TREND(Calibration!$A$2:$A$4,Calibration!$C$2:$C$4,E146)</f>
        <v>606.21386903751613</v>
      </c>
      <c r="L146" s="2">
        <f>TREND(Calibration!$A$2:$A$4,Calibration!$D$2:$D$4,G146)</f>
        <v>568.50508133565199</v>
      </c>
    </row>
    <row r="147" spans="1:12" x14ac:dyDescent="0.25">
      <c r="A147">
        <v>725105</v>
      </c>
      <c r="B147">
        <v>15.114000320000001</v>
      </c>
      <c r="C147">
        <v>0.66479999000000001</v>
      </c>
      <c r="D147">
        <v>1366.1610107399999</v>
      </c>
      <c r="E147">
        <v>1.5467</v>
      </c>
      <c r="F147">
        <v>259.22799683</v>
      </c>
      <c r="G147">
        <v>1.4678000200000001</v>
      </c>
      <c r="H147">
        <v>9.9000003020963209E+37</v>
      </c>
      <c r="J147" s="2">
        <f>TREND(Calibration!$A$2:$A$4,Calibration!$B$2:$B$4,C147)</f>
        <v>424.4756922735337</v>
      </c>
      <c r="K147" s="2">
        <f>TREND(Calibration!$A$2:$A$4,Calibration!$C$2:$C$4,E147)</f>
        <v>606.01159245756537</v>
      </c>
      <c r="L147" s="2">
        <f>TREND(Calibration!$A$2:$A$4,Calibration!$D$2:$D$4,G147)</f>
        <v>564.05289645374432</v>
      </c>
    </row>
    <row r="148" spans="1:12" x14ac:dyDescent="0.25">
      <c r="A148">
        <v>730104</v>
      </c>
      <c r="B148">
        <v>15.071999549999999</v>
      </c>
      <c r="C148">
        <v>0.66420000999999995</v>
      </c>
      <c r="D148">
        <v>874.45001220999995</v>
      </c>
      <c r="E148">
        <v>1.5440000300000001</v>
      </c>
      <c r="F148">
        <v>733.78302001999998</v>
      </c>
      <c r="G148">
        <v>1.4673000599999999</v>
      </c>
      <c r="H148">
        <v>9.9000003020963209E+37</v>
      </c>
      <c r="J148" s="2">
        <f>TREND(Calibration!$A$2:$A$4,Calibration!$B$2:$B$4,C148)</f>
        <v>424.10768204479967</v>
      </c>
      <c r="K148" s="2">
        <f>TREND(Calibration!$A$2:$A$4,Calibration!$C$2:$C$4,E148)</f>
        <v>604.91922367292341</v>
      </c>
      <c r="L148" s="2">
        <f>TREND(Calibration!$A$2:$A$4,Calibration!$D$2:$D$4,G148)</f>
        <v>563.84679346369524</v>
      </c>
    </row>
    <row r="149" spans="1:12" x14ac:dyDescent="0.25">
      <c r="A149">
        <v>735104</v>
      </c>
      <c r="B149">
        <v>15.01399994</v>
      </c>
      <c r="C149">
        <v>0.67129998999999996</v>
      </c>
      <c r="D149">
        <v>279.68099976000002</v>
      </c>
      <c r="E149">
        <v>1.5082999500000001</v>
      </c>
      <c r="F149">
        <v>1039.57299805</v>
      </c>
      <c r="G149">
        <v>1.47920001</v>
      </c>
      <c r="H149">
        <v>9.9000003020963209E+37</v>
      </c>
      <c r="J149" s="2">
        <f>TREND(Calibration!$A$2:$A$4,Calibration!$B$2:$B$4,C149)</f>
        <v>428.46260264849798</v>
      </c>
      <c r="K149" s="2">
        <f>TREND(Calibration!$A$2:$A$4,Calibration!$C$2:$C$4,E149)</f>
        <v>590.47548800133313</v>
      </c>
      <c r="L149" s="2">
        <f>TREND(Calibration!$A$2:$A$4,Calibration!$D$2:$D$4,G149)</f>
        <v>568.75241646640166</v>
      </c>
    </row>
    <row r="150" spans="1:12" x14ac:dyDescent="0.25">
      <c r="A150">
        <v>740104</v>
      </c>
      <c r="B150">
        <v>14.92300034</v>
      </c>
      <c r="C150">
        <v>0.67400002000000003</v>
      </c>
      <c r="D150">
        <v>9.9000003020963209E+37</v>
      </c>
      <c r="E150">
        <v>1.4835</v>
      </c>
      <c r="F150">
        <v>837.11499022999999</v>
      </c>
      <c r="G150">
        <v>1.47920001</v>
      </c>
      <c r="H150">
        <v>9.9000003020963209E+37</v>
      </c>
      <c r="J150" s="2">
        <f>TREND(Calibration!$A$2:$A$4,Calibration!$B$2:$B$4,C150)</f>
        <v>430.11872228230033</v>
      </c>
      <c r="K150" s="2">
        <f>TREND(Calibration!$A$2:$A$4,Calibration!$C$2:$C$4,E150)</f>
        <v>580.44178716736701</v>
      </c>
      <c r="L150" s="2">
        <f>TREND(Calibration!$A$2:$A$4,Calibration!$D$2:$D$4,G150)</f>
        <v>568.75241646640166</v>
      </c>
    </row>
    <row r="151" spans="1:12" x14ac:dyDescent="0.25">
      <c r="A151">
        <v>745104</v>
      </c>
      <c r="B151">
        <v>14.835000040000001</v>
      </c>
      <c r="C151">
        <v>0.67070001000000001</v>
      </c>
      <c r="D151">
        <v>9.9000003020963209E+37</v>
      </c>
      <c r="E151">
        <v>1.4688999700000001</v>
      </c>
      <c r="F151">
        <v>799.25097656000003</v>
      </c>
      <c r="G151">
        <v>1.4759000499999999</v>
      </c>
      <c r="H151">
        <v>9.9000003020963209E+37</v>
      </c>
      <c r="J151" s="2">
        <f>TREND(Calibration!$A$2:$A$4,Calibration!$B$2:$B$4,C151)</f>
        <v>428.09459241976401</v>
      </c>
      <c r="K151" s="2">
        <f>TREND(Calibration!$A$2:$A$4,Calibration!$C$2:$C$4,E151)</f>
        <v>574.53482633934402</v>
      </c>
      <c r="L151" s="2">
        <f>TREND(Calibration!$A$2:$A$4,Calibration!$D$2:$D$4,G151)</f>
        <v>567.39204439055163</v>
      </c>
    </row>
    <row r="152" spans="1:12" x14ac:dyDescent="0.25">
      <c r="A152">
        <v>750104</v>
      </c>
      <c r="B152">
        <v>14.760999679999999</v>
      </c>
      <c r="C152">
        <v>0.67559999000000004</v>
      </c>
      <c r="D152">
        <v>9.9000003020963209E+37</v>
      </c>
      <c r="E152">
        <v>1.47650003</v>
      </c>
      <c r="F152">
        <v>93.353996280000004</v>
      </c>
      <c r="G152">
        <v>1.49380004</v>
      </c>
      <c r="H152">
        <v>9.9000003020963209E+37</v>
      </c>
      <c r="J152" s="2">
        <f>TREND(Calibration!$A$2:$A$4,Calibration!$B$2:$B$4,C152)</f>
        <v>431.10009720424364</v>
      </c>
      <c r="K152" s="2">
        <f>TREND(Calibration!$A$2:$A$4,Calibration!$C$2:$C$4,E152)</f>
        <v>577.6097006177273</v>
      </c>
      <c r="L152" s="2">
        <f>TREND(Calibration!$A$2:$A$4,Calibration!$D$2:$D$4,G152)</f>
        <v>574.77111763810422</v>
      </c>
    </row>
    <row r="153" spans="1:12" x14ac:dyDescent="0.25">
      <c r="A153">
        <v>755104</v>
      </c>
      <c r="B153">
        <v>14.838999749999999</v>
      </c>
      <c r="C153">
        <v>0.67989999000000001</v>
      </c>
      <c r="D153">
        <v>594.32098388999998</v>
      </c>
      <c r="E153">
        <v>1.4808000299999999</v>
      </c>
      <c r="F153">
        <v>846.96398925999995</v>
      </c>
      <c r="G153">
        <v>1.4813000000000001</v>
      </c>
      <c r="H153">
        <v>9.9000003020963209E+37</v>
      </c>
      <c r="J153" s="2">
        <f>TREND(Calibration!$A$2:$A$4,Calibration!$B$2:$B$4,C153)</f>
        <v>433.73759175998924</v>
      </c>
      <c r="K153" s="2">
        <f>TREND(Calibration!$A$2:$A$4,Calibration!$C$2:$C$4,E153)</f>
        <v>579.34941838272493</v>
      </c>
      <c r="L153" s="2">
        <f>TREND(Calibration!$A$2:$A$4,Calibration!$D$2:$D$4,G153)</f>
        <v>569.6181141583628</v>
      </c>
    </row>
    <row r="154" spans="1:12" x14ac:dyDescent="0.25">
      <c r="A154">
        <v>760105</v>
      </c>
      <c r="B154">
        <v>14.93900013</v>
      </c>
      <c r="C154">
        <v>0.66970003</v>
      </c>
      <c r="D154">
        <v>9.9000003020963209E+37</v>
      </c>
      <c r="E154">
        <v>1.4510999899999999</v>
      </c>
      <c r="F154">
        <v>819.82598876999998</v>
      </c>
      <c r="G154">
        <v>1.47920001</v>
      </c>
      <c r="H154">
        <v>9.9000003020963209E+37</v>
      </c>
      <c r="J154" s="2">
        <f>TREND(Calibration!$A$2:$A$4,Calibration!$B$2:$B$4,C154)</f>
        <v>427.48123386026293</v>
      </c>
      <c r="K154" s="2">
        <f>TREND(Calibration!$A$2:$A$4,Calibration!$C$2:$C$4,E154)</f>
        <v>567.3332120550175</v>
      </c>
      <c r="L154" s="2">
        <f>TREND(Calibration!$A$2:$A$4,Calibration!$D$2:$D$4,G154)</f>
        <v>568.75241646640166</v>
      </c>
    </row>
    <row r="155" spans="1:12" x14ac:dyDescent="0.25">
      <c r="A155">
        <v>765107</v>
      </c>
      <c r="B155">
        <v>15.04899979</v>
      </c>
      <c r="C155">
        <v>0.66970003</v>
      </c>
      <c r="D155">
        <v>1246.5839843700001</v>
      </c>
      <c r="E155">
        <v>1.4289000000000001</v>
      </c>
      <c r="F155">
        <v>910.06298828000001</v>
      </c>
      <c r="G155">
        <v>1.47109997</v>
      </c>
      <c r="H155">
        <v>9.9000003020963209E+37</v>
      </c>
      <c r="J155" s="2">
        <f>TREND(Calibration!$A$2:$A$4,Calibration!$B$2:$B$4,C155)</f>
        <v>427.48123386026293</v>
      </c>
      <c r="K155" s="2">
        <f>TREND(Calibration!$A$2:$A$4,Calibration!$C$2:$C$4,E155)</f>
        <v>558.35141740716392</v>
      </c>
      <c r="L155" s="2">
        <f>TREND(Calibration!$A$2:$A$4,Calibration!$D$2:$D$4,G155)</f>
        <v>565.41326440720468</v>
      </c>
    </row>
    <row r="156" spans="1:12" x14ac:dyDescent="0.25">
      <c r="A156">
        <v>770105</v>
      </c>
      <c r="B156">
        <v>15.114000320000001</v>
      </c>
      <c r="C156">
        <v>0.66320002</v>
      </c>
      <c r="D156">
        <v>9.9000003020963209E+37</v>
      </c>
      <c r="E156">
        <v>1.42789996</v>
      </c>
      <c r="F156">
        <v>583.68798828000001</v>
      </c>
      <c r="G156">
        <v>1.4645999700000001</v>
      </c>
      <c r="H156">
        <v>9.9000003020963209E+37</v>
      </c>
      <c r="J156" s="2">
        <f>TREND(Calibration!$A$2:$A$4,Calibration!$B$2:$B$4,C156)</f>
        <v>423.49431735159038</v>
      </c>
      <c r="K156" s="2">
        <f>TREND(Calibration!$A$2:$A$4,Calibration!$C$2:$C$4,E156)</f>
        <v>557.94681569699924</v>
      </c>
      <c r="L156" s="2">
        <f>TREND(Calibration!$A$2:$A$4,Calibration!$D$2:$D$4,G156)</f>
        <v>562.73371117230943</v>
      </c>
    </row>
    <row r="157" spans="1:12" x14ac:dyDescent="0.25">
      <c r="A157">
        <v>775105</v>
      </c>
      <c r="B157">
        <v>15.123999599999999</v>
      </c>
      <c r="C157">
        <v>0.66420000999999995</v>
      </c>
      <c r="D157">
        <v>1001.57202148</v>
      </c>
      <c r="E157">
        <v>1.3954999400000001</v>
      </c>
      <c r="F157">
        <v>1011.5369873</v>
      </c>
      <c r="G157">
        <v>1.4602999699999999</v>
      </c>
      <c r="H157">
        <v>9.9000003020963209E+37</v>
      </c>
      <c r="J157" s="2">
        <f>TREND(Calibration!$A$2:$A$4,Calibration!$B$2:$B$4,C157)</f>
        <v>424.10768204479967</v>
      </c>
      <c r="K157" s="2">
        <f>TREND(Calibration!$A$2:$A$4,Calibration!$C$2:$C$4,E157)</f>
        <v>544.8382365387946</v>
      </c>
      <c r="L157" s="2">
        <f>TREND(Calibration!$A$2:$A$4,Calibration!$D$2:$D$4,G157)</f>
        <v>560.96108364768645</v>
      </c>
    </row>
    <row r="158" spans="1:12" x14ac:dyDescent="0.25">
      <c r="A158">
        <v>780120</v>
      </c>
      <c r="B158">
        <v>15.07499981</v>
      </c>
      <c r="C158">
        <v>0.66100000999999997</v>
      </c>
      <c r="D158">
        <v>9.9000003020963209E+37</v>
      </c>
      <c r="E158">
        <v>1.4111000300000001</v>
      </c>
      <c r="F158">
        <v>9.9000003020963209E+37</v>
      </c>
      <c r="G158">
        <v>1.4613000199999999</v>
      </c>
      <c r="H158">
        <v>9.9000003020963209E+37</v>
      </c>
      <c r="J158" s="2">
        <f>TREND(Calibration!$A$2:$A$4,Calibration!$B$2:$B$4,C158)</f>
        <v>422.14489539866344</v>
      </c>
      <c r="K158" s="2">
        <f>TREND(Calibration!$A$2:$A$4,Calibration!$C$2:$C$4,E158)</f>
        <v>551.14980716869286</v>
      </c>
      <c r="L158" s="2">
        <f>TREND(Calibration!$A$2:$A$4,Calibration!$D$2:$D$4,G158)</f>
        <v>561.37334321884907</v>
      </c>
    </row>
    <row r="159" spans="1:12" x14ac:dyDescent="0.25">
      <c r="A159">
        <v>785106</v>
      </c>
      <c r="B159">
        <v>15.04599953</v>
      </c>
      <c r="C159">
        <v>0.65780002000000004</v>
      </c>
      <c r="D159">
        <v>326.09298705999998</v>
      </c>
      <c r="E159">
        <v>1.3900999999999999</v>
      </c>
      <c r="F159">
        <v>9.9000003020963209E+37</v>
      </c>
      <c r="G159">
        <v>1.4596999900000001</v>
      </c>
      <c r="H159">
        <v>995.38800048999997</v>
      </c>
      <c r="J159" s="2">
        <f>TREND(Calibration!$A$2:$A$4,Calibration!$B$2:$B$4,C159)</f>
        <v>420.18211488623547</v>
      </c>
      <c r="K159" s="2">
        <f>TREND(Calibration!$A$2:$A$4,Calibration!$C$2:$C$4,E159)</f>
        <v>542.65349896951045</v>
      </c>
      <c r="L159" s="2">
        <f>TREND(Calibration!$A$2:$A$4,Calibration!$D$2:$D$4,G159)</f>
        <v>560.7137485169369</v>
      </c>
    </row>
    <row r="160" spans="1:12" x14ac:dyDescent="0.25">
      <c r="A160">
        <v>790120</v>
      </c>
      <c r="B160">
        <v>14.88399982</v>
      </c>
      <c r="C160">
        <v>0.65130001000000004</v>
      </c>
      <c r="D160">
        <v>9.9000003020963209E+37</v>
      </c>
      <c r="E160">
        <v>1.3883999600000001</v>
      </c>
      <c r="F160">
        <v>959.19299316000001</v>
      </c>
      <c r="G160">
        <v>1.45650005</v>
      </c>
      <c r="H160">
        <v>9.9000003020963209E+37</v>
      </c>
      <c r="J160" s="2">
        <f>TREND(Calibration!$A$2:$A$4,Calibration!$B$2:$B$4,C160)</f>
        <v>416.19519837756286</v>
      </c>
      <c r="K160" s="2">
        <f>TREND(Calibration!$A$2:$A$4,Calibration!$C$2:$C$4,E160)</f>
        <v>541.96568739062525</v>
      </c>
      <c r="L160" s="2">
        <f>TREND(Calibration!$A$2:$A$4,Calibration!$D$2:$D$4,G160)</f>
        <v>559.39460858178757</v>
      </c>
    </row>
    <row r="161" spans="1:12" x14ac:dyDescent="0.25">
      <c r="A161">
        <v>795106</v>
      </c>
      <c r="B161">
        <v>14.78299999</v>
      </c>
      <c r="C161">
        <v>0.65130001000000004</v>
      </c>
      <c r="D161">
        <v>792.72198486000002</v>
      </c>
      <c r="E161">
        <v>1.3603999600000001</v>
      </c>
      <c r="F161">
        <v>1158.25097656</v>
      </c>
      <c r="G161">
        <v>1.4613000199999999</v>
      </c>
      <c r="H161">
        <v>9.9000003020963209E+37</v>
      </c>
      <c r="J161" s="2">
        <f>TREND(Calibration!$A$2:$A$4,Calibration!$B$2:$B$4,C161)</f>
        <v>416.19519837756286</v>
      </c>
      <c r="K161" s="2">
        <f>TREND(Calibration!$A$2:$A$4,Calibration!$C$2:$C$4,E161)</f>
        <v>530.63729264180313</v>
      </c>
      <c r="L161" s="2">
        <f>TREND(Calibration!$A$2:$A$4,Calibration!$D$2:$D$4,G161)</f>
        <v>561.37334321884907</v>
      </c>
    </row>
    <row r="162" spans="1:12" x14ac:dyDescent="0.25">
      <c r="A162">
        <v>800131</v>
      </c>
      <c r="B162">
        <v>14.71500015</v>
      </c>
      <c r="C162">
        <v>0.65450001000000002</v>
      </c>
      <c r="D162">
        <v>314.89300537000003</v>
      </c>
      <c r="E162">
        <v>1.3489999800000001</v>
      </c>
      <c r="F162">
        <v>9.9000003020963209E+37</v>
      </c>
      <c r="G162">
        <v>1.4592000199999999</v>
      </c>
      <c r="H162">
        <v>1034.74902344</v>
      </c>
      <c r="J162" s="2">
        <f>TREND(Calibration!$A$2:$A$4,Calibration!$B$2:$B$4,C162)</f>
        <v>418.15798502369915</v>
      </c>
      <c r="K162" s="2">
        <f>TREND(Calibration!$A$2:$A$4,Calibration!$C$2:$C$4,E162)</f>
        <v>526.02502572863614</v>
      </c>
      <c r="L162" s="2">
        <f>TREND(Calibration!$A$2:$A$4,Calibration!$D$2:$D$4,G162)</f>
        <v>560.50764140449826</v>
      </c>
    </row>
    <row r="163" spans="1:12" x14ac:dyDescent="0.25">
      <c r="A163">
        <v>805120</v>
      </c>
      <c r="B163">
        <v>14.65699959</v>
      </c>
      <c r="C163">
        <v>0.65609998000000003</v>
      </c>
      <c r="D163">
        <v>1072.8220214800001</v>
      </c>
      <c r="E163">
        <v>1.33070004</v>
      </c>
      <c r="F163">
        <v>9.9000003020963209E+37</v>
      </c>
      <c r="G163">
        <v>1.4592000199999999</v>
      </c>
      <c r="H163">
        <v>9.9000003020963209E+37</v>
      </c>
      <c r="J163" s="2">
        <f>TREND(Calibration!$A$2:$A$4,Calibration!$B$2:$B$4,C163)</f>
        <v>419.13935994564247</v>
      </c>
      <c r="K163" s="2">
        <f>TREND(Calibration!$A$2:$A$4,Calibration!$C$2:$C$4,E163)</f>
        <v>518.62113486435896</v>
      </c>
      <c r="L163" s="2">
        <f>TREND(Calibration!$A$2:$A$4,Calibration!$D$2:$D$4,G163)</f>
        <v>560.50764140449826</v>
      </c>
    </row>
    <row r="164" spans="1:12" x14ac:dyDescent="0.25">
      <c r="A164">
        <v>810106</v>
      </c>
      <c r="B164">
        <v>14.6079998</v>
      </c>
      <c r="C164">
        <v>0.65130001000000004</v>
      </c>
      <c r="D164">
        <v>9.9000003020963209E+37</v>
      </c>
      <c r="E164">
        <v>1.3301000599999999</v>
      </c>
      <c r="F164">
        <v>711.68200683999999</v>
      </c>
      <c r="G164">
        <v>1.46080005</v>
      </c>
      <c r="H164">
        <v>9.9000003020963209E+37</v>
      </c>
      <c r="J164" s="2">
        <f>TREND(Calibration!$A$2:$A$4,Calibration!$B$2:$B$4,C164)</f>
        <v>416.19519837756286</v>
      </c>
      <c r="K164" s="2">
        <f>TREND(Calibration!$A$2:$A$4,Calibration!$C$2:$C$4,E164)</f>
        <v>518.37839164002332</v>
      </c>
      <c r="L164" s="2">
        <f>TREND(Calibration!$A$2:$A$4,Calibration!$D$2:$D$4,G164)</f>
        <v>561.16723610641054</v>
      </c>
    </row>
    <row r="165" spans="1:12" x14ac:dyDescent="0.25">
      <c r="A165">
        <v>815119</v>
      </c>
      <c r="B165">
        <v>14.60499954</v>
      </c>
      <c r="C165">
        <v>0.64590000999999997</v>
      </c>
      <c r="D165">
        <v>600.84399413999995</v>
      </c>
      <c r="E165">
        <v>1.3187999699999999</v>
      </c>
      <c r="F165">
        <v>1060.4310302700001</v>
      </c>
      <c r="G165">
        <v>1.4619</v>
      </c>
      <c r="H165">
        <v>1135.76293945</v>
      </c>
      <c r="J165" s="2">
        <f>TREND(Calibration!$A$2:$A$4,Calibration!$B$2:$B$4,C165)</f>
        <v>412.88299591220789</v>
      </c>
      <c r="K165" s="2">
        <f>TREND(Calibration!$A$2:$A$4,Calibration!$C$2:$C$4,E165)</f>
        <v>513.8065387751227</v>
      </c>
      <c r="L165" s="2">
        <f>TREND(Calibration!$A$2:$A$4,Calibration!$D$2:$D$4,G165)</f>
        <v>561.62067834959862</v>
      </c>
    </row>
    <row r="166" spans="1:12" x14ac:dyDescent="0.25">
      <c r="A166">
        <v>820107</v>
      </c>
      <c r="B166">
        <v>14.51399994</v>
      </c>
      <c r="C166">
        <v>0.65399998000000004</v>
      </c>
      <c r="D166">
        <v>1110.6419677700001</v>
      </c>
      <c r="E166">
        <v>1.3204</v>
      </c>
      <c r="F166">
        <v>683.90600586000005</v>
      </c>
      <c r="G166">
        <v>1.47049999</v>
      </c>
      <c r="H166">
        <v>9.9000003020963209E+37</v>
      </c>
      <c r="J166" s="2">
        <f>TREND(Calibration!$A$2:$A$4,Calibration!$B$2:$B$4,C166)</f>
        <v>417.85128120911554</v>
      </c>
      <c r="K166" s="2">
        <f>TREND(Calibration!$A$2:$A$4,Calibration!$C$2:$C$4,E166)</f>
        <v>514.45388775547838</v>
      </c>
      <c r="L166" s="2">
        <f>TREND(Calibration!$A$2:$A$4,Calibration!$D$2:$D$4,G166)</f>
        <v>565.16592927645502</v>
      </c>
    </row>
    <row r="167" spans="1:12" x14ac:dyDescent="0.25">
      <c r="A167">
        <v>825105</v>
      </c>
      <c r="B167">
        <v>14.38399982</v>
      </c>
      <c r="C167">
        <v>0.64429997999999999</v>
      </c>
      <c r="D167">
        <v>1185.8000488299999</v>
      </c>
      <c r="E167">
        <v>1.2755999600000001</v>
      </c>
      <c r="F167">
        <v>828.29400635000002</v>
      </c>
      <c r="G167">
        <v>1.4678000200000001</v>
      </c>
      <c r="H167">
        <v>9.9000003020963209E+37</v>
      </c>
      <c r="J167" s="2">
        <f>TREND(Calibration!$A$2:$A$4,Calibration!$B$2:$B$4,C167)</f>
        <v>411.90158418801497</v>
      </c>
      <c r="K167" s="2">
        <f>TREND(Calibration!$A$2:$A$4,Calibration!$C$2:$C$4,E167)</f>
        <v>496.32843997394195</v>
      </c>
      <c r="L167" s="2">
        <f>TREND(Calibration!$A$2:$A$4,Calibration!$D$2:$D$4,G167)</f>
        <v>564.05289645374432</v>
      </c>
    </row>
    <row r="168" spans="1:12" x14ac:dyDescent="0.25">
      <c r="A168">
        <v>830105</v>
      </c>
      <c r="B168">
        <v>14.21899986</v>
      </c>
      <c r="C168">
        <v>0.64700000999999996</v>
      </c>
      <c r="D168">
        <v>720.92797852000001</v>
      </c>
      <c r="E168">
        <v>1.2733999499999999</v>
      </c>
      <c r="F168">
        <v>892.55499268000005</v>
      </c>
      <c r="G168">
        <v>1.4630000599999999</v>
      </c>
      <c r="H168">
        <v>9.9000003020963209E+37</v>
      </c>
      <c r="J168" s="2">
        <f>TREND(Calibration!$A$2:$A$4,Calibration!$B$2:$B$4,C168)</f>
        <v>413.5577038218172</v>
      </c>
      <c r="K168" s="2">
        <f>TREND(Calibration!$A$2:$A$4,Calibration!$C$2:$C$4,E168)</f>
        <v>495.43834776925064</v>
      </c>
      <c r="L168" s="2">
        <f>TREND(Calibration!$A$2:$A$4,Calibration!$D$2:$D$4,G168)</f>
        <v>562.07416593907226</v>
      </c>
    </row>
    <row r="169" spans="1:12" x14ac:dyDescent="0.25">
      <c r="A169">
        <v>835105</v>
      </c>
      <c r="B169">
        <v>14.06299973</v>
      </c>
      <c r="C169">
        <v>0.63940001000000002</v>
      </c>
      <c r="D169">
        <v>905.98999022999999</v>
      </c>
      <c r="E169">
        <v>1.2755999600000001</v>
      </c>
      <c r="F169">
        <v>484.70999146000003</v>
      </c>
      <c r="G169">
        <v>1.4619</v>
      </c>
      <c r="H169">
        <v>9.9000003020963209E+37</v>
      </c>
      <c r="J169" s="2">
        <f>TREND(Calibration!$A$2:$A$4,Calibration!$B$2:$B$4,C169)</f>
        <v>408.89608553724361</v>
      </c>
      <c r="K169" s="2">
        <f>TREND(Calibration!$A$2:$A$4,Calibration!$C$2:$C$4,E169)</f>
        <v>496.32843997394195</v>
      </c>
      <c r="L169" s="2">
        <f>TREND(Calibration!$A$2:$A$4,Calibration!$D$2:$D$4,G169)</f>
        <v>561.62067834959862</v>
      </c>
    </row>
    <row r="170" spans="1:12" x14ac:dyDescent="0.25">
      <c r="A170">
        <v>840105</v>
      </c>
      <c r="B170">
        <v>13.95300007</v>
      </c>
      <c r="C170">
        <v>0.63559997000000001</v>
      </c>
      <c r="D170">
        <v>1047.4420166</v>
      </c>
      <c r="E170">
        <v>1.26049995</v>
      </c>
      <c r="F170">
        <v>343.39498901000002</v>
      </c>
      <c r="G170">
        <v>1.4596999900000001</v>
      </c>
      <c r="H170">
        <v>9.9000003020963209E+37</v>
      </c>
      <c r="J170" s="2">
        <f>TREND(Calibration!$A$2:$A$4,Calibration!$B$2:$B$4,C170)</f>
        <v>406.56525186012368</v>
      </c>
      <c r="K170" s="2">
        <f>TREND(Calibration!$A$2:$A$4,Calibration!$C$2:$C$4,E170)</f>
        <v>490.21919447425762</v>
      </c>
      <c r="L170" s="2">
        <f>TREND(Calibration!$A$2:$A$4,Calibration!$D$2:$D$4,G170)</f>
        <v>560.7137485169369</v>
      </c>
    </row>
    <row r="171" spans="1:12" x14ac:dyDescent="0.25">
      <c r="A171">
        <v>845106</v>
      </c>
      <c r="B171">
        <v>13.88799953</v>
      </c>
      <c r="C171">
        <v>0.63669997</v>
      </c>
      <c r="D171">
        <v>9.9000003020963209E+37</v>
      </c>
      <c r="E171">
        <v>1.24749994</v>
      </c>
      <c r="F171">
        <v>-62.881999970000003</v>
      </c>
      <c r="G171">
        <v>1.4602999699999999</v>
      </c>
      <c r="H171">
        <v>9.9000003020963209E+37</v>
      </c>
      <c r="J171" s="2">
        <f>TREND(Calibration!$A$2:$A$4,Calibration!$B$2:$B$4,C171)</f>
        <v>407.23995976973305</v>
      </c>
      <c r="K171" s="2">
        <f>TREND(Calibration!$A$2:$A$4,Calibration!$C$2:$C$4,E171)</f>
        <v>484.95957858073496</v>
      </c>
      <c r="L171" s="2">
        <f>TREND(Calibration!$A$2:$A$4,Calibration!$D$2:$D$4,G171)</f>
        <v>560.96108364768645</v>
      </c>
    </row>
    <row r="172" spans="1:12" x14ac:dyDescent="0.25">
      <c r="A172">
        <v>850105</v>
      </c>
      <c r="B172">
        <v>13.885000229999999</v>
      </c>
      <c r="C172">
        <v>0.63779998000000004</v>
      </c>
      <c r="D172">
        <v>1143.06799316</v>
      </c>
      <c r="E172">
        <v>1.25020003</v>
      </c>
      <c r="F172">
        <v>396.43899535999998</v>
      </c>
      <c r="G172">
        <v>1.4630000599999999</v>
      </c>
      <c r="H172">
        <v>9.9000003020963209E+37</v>
      </c>
      <c r="J172" s="2">
        <f>TREND(Calibration!$A$2:$A$4,Calibration!$B$2:$B$4,C172)</f>
        <v>407.91467381305068</v>
      </c>
      <c r="K172" s="2">
        <f>TREND(Calibration!$A$2:$A$4,Calibration!$C$2:$C$4,E172)</f>
        <v>486.05199591564019</v>
      </c>
      <c r="L172" s="2">
        <f>TREND(Calibration!$A$2:$A$4,Calibration!$D$2:$D$4,G172)</f>
        <v>562.07416593907226</v>
      </c>
    </row>
    <row r="173" spans="1:12" x14ac:dyDescent="0.25">
      <c r="A173">
        <v>855106</v>
      </c>
      <c r="B173">
        <v>13.92399979</v>
      </c>
      <c r="C173">
        <v>0.63669997</v>
      </c>
      <c r="D173">
        <v>9.9000003020963209E+37</v>
      </c>
      <c r="E173">
        <v>1.2308000299999999</v>
      </c>
      <c r="F173">
        <v>62.458000179999999</v>
      </c>
      <c r="G173">
        <v>1.4645999700000001</v>
      </c>
      <c r="H173">
        <v>9.9000003020963209E+37</v>
      </c>
      <c r="J173" s="2">
        <f>TREND(Calibration!$A$2:$A$4,Calibration!$B$2:$B$4,C173)</f>
        <v>407.23995976973305</v>
      </c>
      <c r="K173" s="2">
        <f>TREND(Calibration!$A$2:$A$4,Calibration!$C$2:$C$4,E173)</f>
        <v>478.20303669681346</v>
      </c>
      <c r="L173" s="2">
        <f>TREND(Calibration!$A$2:$A$4,Calibration!$D$2:$D$4,G173)</f>
        <v>562.73371117230943</v>
      </c>
    </row>
    <row r="174" spans="1:12" x14ac:dyDescent="0.25">
      <c r="A174">
        <v>860105</v>
      </c>
      <c r="B174">
        <v>13.958999629999999</v>
      </c>
      <c r="C174">
        <v>0.63889998000000003</v>
      </c>
      <c r="D174">
        <v>1219.5710449200001</v>
      </c>
      <c r="E174">
        <v>1.2280999399999999</v>
      </c>
      <c r="F174">
        <v>363.41699218999997</v>
      </c>
      <c r="G174">
        <v>1.4619</v>
      </c>
      <c r="H174">
        <v>9.9000003020963209E+37</v>
      </c>
      <c r="J174" s="2">
        <f>TREND(Calibration!$A$2:$A$4,Calibration!$B$2:$B$4,C174)</f>
        <v>408.58938172265999</v>
      </c>
      <c r="K174" s="2">
        <f>TREND(Calibration!$A$2:$A$4,Calibration!$C$2:$C$4,E174)</f>
        <v>477.11061936190816</v>
      </c>
      <c r="L174" s="2">
        <f>TREND(Calibration!$A$2:$A$4,Calibration!$D$2:$D$4,G174)</f>
        <v>561.62067834959862</v>
      </c>
    </row>
    <row r="175" spans="1:12" x14ac:dyDescent="0.25">
      <c r="A175">
        <v>865106</v>
      </c>
      <c r="B175">
        <v>13.9659996</v>
      </c>
      <c r="C175">
        <v>0.63889998000000003</v>
      </c>
      <c r="D175">
        <v>9.9000003020963209E+37</v>
      </c>
      <c r="E175">
        <v>1.2274999600000001</v>
      </c>
      <c r="F175">
        <v>386.55700683999999</v>
      </c>
      <c r="G175">
        <v>1.4619</v>
      </c>
      <c r="H175">
        <v>9.9000003020963209E+37</v>
      </c>
      <c r="J175" s="2">
        <f>TREND(Calibration!$A$2:$A$4,Calibration!$B$2:$B$4,C175)</f>
        <v>408.58938172265999</v>
      </c>
      <c r="K175" s="2">
        <f>TREND(Calibration!$A$2:$A$4,Calibration!$C$2:$C$4,E175)</f>
        <v>476.86787613757258</v>
      </c>
      <c r="L175" s="2">
        <f>TREND(Calibration!$A$2:$A$4,Calibration!$D$2:$D$4,G175)</f>
        <v>561.62067834959862</v>
      </c>
    </row>
    <row r="176" spans="1:12" x14ac:dyDescent="0.25">
      <c r="A176">
        <v>870106</v>
      </c>
      <c r="B176">
        <v>13.93700027</v>
      </c>
      <c r="C176">
        <v>0.63450002999999999</v>
      </c>
      <c r="D176">
        <v>9.9000003020963209E+37</v>
      </c>
      <c r="E176">
        <v>1.22000003</v>
      </c>
      <c r="F176">
        <v>455.48999022999999</v>
      </c>
      <c r="G176">
        <v>1.4623999599999999</v>
      </c>
      <c r="H176">
        <v>9.9000003020963209E+37</v>
      </c>
      <c r="J176" s="2">
        <f>TREND(Calibration!$A$2:$A$4,Calibration!$B$2:$B$4,C176)</f>
        <v>405.89058075276398</v>
      </c>
      <c r="K176" s="2">
        <f>TREND(Calibration!$A$2:$A$4,Calibration!$C$2:$C$4,E176)</f>
        <v>473.83351300798211</v>
      </c>
      <c r="L176" s="2">
        <f>TREND(Calibration!$A$2:$A$4,Calibration!$D$2:$D$4,G176)</f>
        <v>561.8267813396476</v>
      </c>
    </row>
    <row r="177" spans="1:12" x14ac:dyDescent="0.25">
      <c r="A177">
        <v>875107</v>
      </c>
      <c r="B177">
        <v>13.875</v>
      </c>
      <c r="C177">
        <v>0.63829999999999998</v>
      </c>
      <c r="D177">
        <v>9.9000003020963209E+37</v>
      </c>
      <c r="E177">
        <v>1.21510005</v>
      </c>
      <c r="F177">
        <v>503.73800659</v>
      </c>
      <c r="G177">
        <v>1.4602999699999999</v>
      </c>
      <c r="H177">
        <v>9.9000003020963209E+37</v>
      </c>
      <c r="J177" s="2">
        <f>TREND(Calibration!$A$2:$A$4,Calibration!$B$2:$B$4,C177)</f>
        <v>408.22137149392597</v>
      </c>
      <c r="K177" s="2">
        <f>TREND(Calibration!$A$2:$A$4,Calibration!$C$2:$C$4,E177)</f>
        <v>471.85105201864877</v>
      </c>
      <c r="L177" s="2">
        <f>TREND(Calibration!$A$2:$A$4,Calibration!$D$2:$D$4,G177)</f>
        <v>560.96108364768645</v>
      </c>
    </row>
    <row r="178" spans="1:12" x14ac:dyDescent="0.25">
      <c r="A178">
        <v>880105</v>
      </c>
      <c r="B178">
        <v>13.76799965</v>
      </c>
      <c r="C178">
        <v>0.63889998000000003</v>
      </c>
      <c r="D178">
        <v>1210.60998535</v>
      </c>
      <c r="E178">
        <v>1.2010999899999999</v>
      </c>
      <c r="F178">
        <v>507.51501465000001</v>
      </c>
      <c r="G178">
        <v>1.4623999599999999</v>
      </c>
      <c r="H178">
        <v>9.9000003020963209E+37</v>
      </c>
      <c r="J178" s="2">
        <f>TREND(Calibration!$A$2:$A$4,Calibration!$B$2:$B$4,C178)</f>
        <v>408.58938172265999</v>
      </c>
      <c r="K178" s="2">
        <f>TREND(Calibration!$A$2:$A$4,Calibration!$C$2:$C$4,E178)</f>
        <v>466.18683036910608</v>
      </c>
      <c r="L178" s="2">
        <f>TREND(Calibration!$A$2:$A$4,Calibration!$D$2:$D$4,G178)</f>
        <v>561.8267813396476</v>
      </c>
    </row>
    <row r="179" spans="1:12" x14ac:dyDescent="0.25">
      <c r="A179">
        <v>885106</v>
      </c>
      <c r="B179">
        <v>13.68700027</v>
      </c>
      <c r="C179">
        <v>0.64429997999999999</v>
      </c>
      <c r="D179">
        <v>1113.92004395</v>
      </c>
      <c r="E179">
        <v>1.20159996</v>
      </c>
      <c r="F179">
        <v>916.89501953000001</v>
      </c>
      <c r="G179">
        <v>1.4619</v>
      </c>
      <c r="H179">
        <v>9.9000003020963209E+37</v>
      </c>
      <c r="J179" s="2">
        <f>TREND(Calibration!$A$2:$A$4,Calibration!$B$2:$B$4,C179)</f>
        <v>411.90158418801497</v>
      </c>
      <c r="K179" s="2">
        <f>TREND(Calibration!$A$2:$A$4,Calibration!$C$2:$C$4,E179)</f>
        <v>466.38911099491213</v>
      </c>
      <c r="L179" s="2">
        <f>TREND(Calibration!$A$2:$A$4,Calibration!$D$2:$D$4,G179)</f>
        <v>561.62067834959862</v>
      </c>
    </row>
    <row r="180" spans="1:12" x14ac:dyDescent="0.25">
      <c r="A180">
        <v>890107</v>
      </c>
      <c r="B180">
        <v>13.684000019999999</v>
      </c>
      <c r="C180">
        <v>0.64859997999999996</v>
      </c>
      <c r="D180">
        <v>1056.5340576200001</v>
      </c>
      <c r="E180">
        <v>1.1875</v>
      </c>
      <c r="F180">
        <v>1083.4350585899999</v>
      </c>
      <c r="G180">
        <v>1.4630000599999999</v>
      </c>
      <c r="H180">
        <v>9.9000003020963209E+37</v>
      </c>
      <c r="J180" s="2">
        <f>TREND(Calibration!$A$2:$A$4,Calibration!$B$2:$B$4,C180)</f>
        <v>414.53907874376057</v>
      </c>
      <c r="K180" s="2">
        <f>TREND(Calibration!$A$2:$A$4,Calibration!$C$2:$C$4,E180)</f>
        <v>460.68447125124783</v>
      </c>
      <c r="L180" s="2">
        <f>TREND(Calibration!$A$2:$A$4,Calibration!$D$2:$D$4,G180)</f>
        <v>562.07416593907226</v>
      </c>
    </row>
    <row r="181" spans="1:12" x14ac:dyDescent="0.25">
      <c r="A181">
        <v>895107</v>
      </c>
      <c r="B181">
        <v>13.68000031</v>
      </c>
      <c r="C181">
        <v>0.64160001</v>
      </c>
      <c r="D181">
        <v>1113.1149902300001</v>
      </c>
      <c r="E181">
        <v>1.1734999399999999</v>
      </c>
      <c r="F181">
        <v>844.98199463000003</v>
      </c>
      <c r="G181">
        <v>1.4592000199999999</v>
      </c>
      <c r="H181">
        <v>9.9000003020963209E+37</v>
      </c>
      <c r="J181" s="2">
        <f>TREND(Calibration!$A$2:$A$4,Calibration!$B$2:$B$4,C181)</f>
        <v>410.24550135646228</v>
      </c>
      <c r="K181" s="2">
        <f>TREND(Calibration!$A$2:$A$4,Calibration!$C$2:$C$4,E181)</f>
        <v>455.02024960170513</v>
      </c>
      <c r="L181" s="2">
        <f>TREND(Calibration!$A$2:$A$4,Calibration!$D$2:$D$4,G181)</f>
        <v>560.50764140449826</v>
      </c>
    </row>
    <row r="182" spans="1:12" x14ac:dyDescent="0.25">
      <c r="A182">
        <v>900106</v>
      </c>
      <c r="B182">
        <v>13.725999829999999</v>
      </c>
      <c r="C182">
        <v>0.64209998000000001</v>
      </c>
      <c r="D182">
        <v>1100.0749511700001</v>
      </c>
      <c r="E182">
        <v>1.1805000299999999</v>
      </c>
      <c r="F182">
        <v>1135</v>
      </c>
      <c r="G182">
        <v>1.4602999699999999</v>
      </c>
      <c r="H182">
        <v>9.9000003020963209E+37</v>
      </c>
      <c r="J182" s="2">
        <f>TREND(Calibration!$A$2:$A$4,Calibration!$B$2:$B$4,C182)</f>
        <v>410.55216836879629</v>
      </c>
      <c r="K182" s="2">
        <f>TREND(Calibration!$A$2:$A$4,Calibration!$C$2:$C$4,E182)</f>
        <v>457.85238470160806</v>
      </c>
      <c r="L182" s="2">
        <f>TREND(Calibration!$A$2:$A$4,Calibration!$D$2:$D$4,G182)</f>
        <v>560.96108364768645</v>
      </c>
    </row>
    <row r="183" spans="1:12" x14ac:dyDescent="0.25">
      <c r="A183">
        <v>905107</v>
      </c>
      <c r="B183">
        <v>13.829999920000001</v>
      </c>
      <c r="C183">
        <v>0.64099996999999997</v>
      </c>
      <c r="D183">
        <v>352.23999022999999</v>
      </c>
      <c r="E183">
        <v>1.1713000499999999</v>
      </c>
      <c r="F183">
        <v>9.9000003020963209E+37</v>
      </c>
      <c r="G183">
        <v>1.4586000400000001</v>
      </c>
      <c r="H183">
        <v>847.33898925999995</v>
      </c>
      <c r="J183" s="2">
        <f>TREND(Calibration!$A$2:$A$4,Calibration!$B$2:$B$4,C183)</f>
        <v>409.87745432547865</v>
      </c>
      <c r="K183" s="2">
        <f>TREND(Calibration!$A$2:$A$4,Calibration!$C$2:$C$4,E183)</f>
        <v>454.13020594727703</v>
      </c>
      <c r="L183" s="2">
        <f>TREND(Calibration!$A$2:$A$4,Calibration!$D$2:$D$4,G183)</f>
        <v>560.26030627374871</v>
      </c>
    </row>
    <row r="184" spans="1:12" x14ac:dyDescent="0.25">
      <c r="A184">
        <v>910107</v>
      </c>
      <c r="B184">
        <v>13.86200047</v>
      </c>
      <c r="C184">
        <v>0.64050001000000001</v>
      </c>
      <c r="D184">
        <v>9.9000003020963209E+37</v>
      </c>
      <c r="E184">
        <v>1.1595</v>
      </c>
      <c r="F184">
        <v>1298.95996094</v>
      </c>
      <c r="G184">
        <v>1.4576</v>
      </c>
      <c r="H184">
        <v>9.9000003020963209E+37</v>
      </c>
      <c r="J184" s="2">
        <f>TREND(Calibration!$A$2:$A$4,Calibration!$B$2:$B$4,C184)</f>
        <v>409.57079344685292</v>
      </c>
      <c r="K184" s="2">
        <f>TREND(Calibration!$A$2:$A$4,Calibration!$C$2:$C$4,E184)</f>
        <v>449.35607650242571</v>
      </c>
      <c r="L184" s="2">
        <f>TREND(Calibration!$A$2:$A$4,Calibration!$D$2:$D$4,G184)</f>
        <v>559.84805082497576</v>
      </c>
    </row>
    <row r="185" spans="1:12" x14ac:dyDescent="0.25">
      <c r="A185">
        <v>915105</v>
      </c>
      <c r="B185">
        <v>13.916999819999999</v>
      </c>
      <c r="C185">
        <v>0.63620001000000004</v>
      </c>
      <c r="D185">
        <v>971.80902100000003</v>
      </c>
      <c r="E185">
        <v>1.1497000500000001</v>
      </c>
      <c r="F185">
        <v>961.93402100000003</v>
      </c>
      <c r="G185">
        <v>1.4596999900000001</v>
      </c>
      <c r="H185">
        <v>9.9000003020963209E+37</v>
      </c>
      <c r="J185" s="2">
        <f>TREND(Calibration!$A$2:$A$4,Calibration!$B$2:$B$4,C185)</f>
        <v>406.93329889110737</v>
      </c>
      <c r="K185" s="2">
        <f>TREND(Calibration!$A$2:$A$4,Calibration!$C$2:$C$4,E185)</f>
        <v>445.39115856961433</v>
      </c>
      <c r="L185" s="2">
        <f>TREND(Calibration!$A$2:$A$4,Calibration!$D$2:$D$4,G185)</f>
        <v>560.7137485169369</v>
      </c>
    </row>
    <row r="186" spans="1:12" x14ac:dyDescent="0.25">
      <c r="A186">
        <v>920105</v>
      </c>
      <c r="B186">
        <v>13.972000120000001</v>
      </c>
      <c r="C186">
        <v>0.63719999999999999</v>
      </c>
      <c r="D186">
        <v>923.26501465000001</v>
      </c>
      <c r="E186">
        <v>1.14380002</v>
      </c>
      <c r="F186">
        <v>607.83300781000003</v>
      </c>
      <c r="G186">
        <v>1.4576</v>
      </c>
      <c r="H186">
        <v>9.9000003020963209E+37</v>
      </c>
      <c r="J186" s="2">
        <f>TREND(Calibration!$A$2:$A$4,Calibration!$B$2:$B$4,C186)</f>
        <v>407.5466635843166</v>
      </c>
      <c r="K186" s="2">
        <f>TREND(Calibration!$A$2:$A$4,Calibration!$C$2:$C$4,E186)</f>
        <v>443.00409182426102</v>
      </c>
      <c r="L186" s="2">
        <f>TREND(Calibration!$A$2:$A$4,Calibration!$D$2:$D$4,G186)</f>
        <v>559.84805082497576</v>
      </c>
    </row>
    <row r="187" spans="1:12" x14ac:dyDescent="0.25">
      <c r="A187">
        <v>925105</v>
      </c>
      <c r="B187">
        <v>13.913999560000001</v>
      </c>
      <c r="C187">
        <v>0.64529996999999995</v>
      </c>
      <c r="D187">
        <v>999.91900635000002</v>
      </c>
      <c r="E187">
        <v>1.1573</v>
      </c>
      <c r="F187">
        <v>312.71200562000001</v>
      </c>
      <c r="G187">
        <v>1.46080005</v>
      </c>
      <c r="H187">
        <v>9.9000003020963209E+37</v>
      </c>
      <c r="J187" s="2">
        <f>TREND(Calibration!$A$2:$A$4,Calibration!$B$2:$B$4,C187)</f>
        <v>412.51494888122426</v>
      </c>
      <c r="K187" s="2">
        <f>TREND(Calibration!$A$2:$A$4,Calibration!$C$2:$C$4,E187)</f>
        <v>448.46598834358969</v>
      </c>
      <c r="L187" s="2">
        <f>TREND(Calibration!$A$2:$A$4,Calibration!$D$2:$D$4,G187)</f>
        <v>561.16723610641054</v>
      </c>
    </row>
    <row r="188" spans="1:12" x14ac:dyDescent="0.25">
      <c r="A188">
        <v>930105</v>
      </c>
      <c r="B188">
        <v>13.897999759999999</v>
      </c>
      <c r="C188">
        <v>0.65020001000000005</v>
      </c>
      <c r="D188">
        <v>1175.1579589800001</v>
      </c>
      <c r="E188">
        <v>1.1433000600000001</v>
      </c>
      <c r="F188">
        <v>365.05801392000001</v>
      </c>
      <c r="G188">
        <v>1.4602999699999999</v>
      </c>
      <c r="H188">
        <v>9.9000003020963209E+37</v>
      </c>
      <c r="J188" s="2">
        <f>TREND(Calibration!$A$2:$A$4,Calibration!$B$2:$B$4,C188)</f>
        <v>415.52049046795355</v>
      </c>
      <c r="K188" s="2">
        <f>TREND(Calibration!$A$2:$A$4,Calibration!$C$2:$C$4,E188)</f>
        <v>442.80181524431026</v>
      </c>
      <c r="L188" s="2">
        <f>TREND(Calibration!$A$2:$A$4,Calibration!$D$2:$D$4,G188)</f>
        <v>560.96108364768645</v>
      </c>
    </row>
    <row r="189" spans="1:12" x14ac:dyDescent="0.25">
      <c r="A189">
        <v>935105</v>
      </c>
      <c r="B189">
        <v>13.942999840000001</v>
      </c>
      <c r="C189">
        <v>0.65069997000000002</v>
      </c>
      <c r="D189">
        <v>1335.9909668</v>
      </c>
      <c r="E189">
        <v>1.14489996</v>
      </c>
      <c r="F189">
        <v>430.02700806000001</v>
      </c>
      <c r="G189">
        <v>1.4592000199999999</v>
      </c>
      <c r="H189">
        <v>9.9000003020963209E+37</v>
      </c>
      <c r="J189" s="2">
        <f>TREND(Calibration!$A$2:$A$4,Calibration!$B$2:$B$4,C189)</f>
        <v>415.82715134657923</v>
      </c>
      <c r="K189" s="2">
        <f>TREND(Calibration!$A$2:$A$4,Calibration!$C$2:$C$4,E189)</f>
        <v>443.44911162854743</v>
      </c>
      <c r="L189" s="2">
        <f>TREND(Calibration!$A$2:$A$4,Calibration!$D$2:$D$4,G189)</f>
        <v>560.50764140449826</v>
      </c>
    </row>
    <row r="190" spans="1:12" x14ac:dyDescent="0.25">
      <c r="A190">
        <v>940105</v>
      </c>
      <c r="B190">
        <v>14.03100014</v>
      </c>
      <c r="C190">
        <v>0.65609998000000003</v>
      </c>
      <c r="D190">
        <v>9.9000003020963209E+37</v>
      </c>
      <c r="E190">
        <v>1.1421999899999999</v>
      </c>
      <c r="F190">
        <v>584.95501708999996</v>
      </c>
      <c r="G190">
        <v>1.4630000599999999</v>
      </c>
      <c r="H190">
        <v>9.9000003020963209E+37</v>
      </c>
      <c r="J190" s="2">
        <f>TREND(Calibration!$A$2:$A$4,Calibration!$B$2:$B$4,C190)</f>
        <v>419.13935994564247</v>
      </c>
      <c r="K190" s="2">
        <f>TREND(Calibration!$A$2:$A$4,Calibration!$C$2:$C$4,E190)</f>
        <v>442.35674284390535</v>
      </c>
      <c r="L190" s="2">
        <f>TREND(Calibration!$A$2:$A$4,Calibration!$D$2:$D$4,G190)</f>
        <v>562.07416593907226</v>
      </c>
    </row>
    <row r="191" spans="1:12" x14ac:dyDescent="0.25">
      <c r="A191">
        <v>945105</v>
      </c>
      <c r="B191">
        <v>14.15100002</v>
      </c>
      <c r="C191">
        <v>0.65829998000000001</v>
      </c>
      <c r="D191">
        <v>9.9000003020963209E+37</v>
      </c>
      <c r="E191">
        <v>1.13890004</v>
      </c>
      <c r="F191">
        <v>606.55200194999998</v>
      </c>
      <c r="G191">
        <v>1.4619</v>
      </c>
      <c r="H191">
        <v>9.9000003020963209E+37</v>
      </c>
      <c r="J191" s="2">
        <f>TREND(Calibration!$A$2:$A$4,Calibration!$B$2:$B$4,C191)</f>
        <v>420.48877576486115</v>
      </c>
      <c r="K191" s="2">
        <f>TREND(Calibration!$A$2:$A$4,Calibration!$C$2:$C$4,E191)</f>
        <v>441.02163083492769</v>
      </c>
      <c r="L191" s="2">
        <f>TREND(Calibration!$A$2:$A$4,Calibration!$D$2:$D$4,G191)</f>
        <v>561.62067834959862</v>
      </c>
    </row>
    <row r="192" spans="1:12" x14ac:dyDescent="0.25">
      <c r="A192">
        <v>950105</v>
      </c>
      <c r="B192">
        <v>14.277000429999999</v>
      </c>
      <c r="C192">
        <v>0.66149997999999999</v>
      </c>
      <c r="D192">
        <v>9.9000003020963209E+37</v>
      </c>
      <c r="E192">
        <v>1.13250005</v>
      </c>
      <c r="F192">
        <v>709.57202147999999</v>
      </c>
      <c r="G192">
        <v>1.4576</v>
      </c>
      <c r="H192">
        <v>9.9000003020963209E+37</v>
      </c>
      <c r="J192" s="2">
        <f>TREND(Calibration!$A$2:$A$4,Calibration!$B$2:$B$4,C192)</f>
        <v>422.45156241099738</v>
      </c>
      <c r="K192" s="2">
        <f>TREND(Calibration!$A$2:$A$4,Calibration!$C$2:$C$4,E192)</f>
        <v>438.43228750962362</v>
      </c>
      <c r="L192" s="2">
        <f>TREND(Calibration!$A$2:$A$4,Calibration!$D$2:$D$4,G192)</f>
        <v>559.84805082497576</v>
      </c>
    </row>
    <row r="193" spans="1:12" x14ac:dyDescent="0.25">
      <c r="A193">
        <v>955105</v>
      </c>
      <c r="B193">
        <v>14.39099979</v>
      </c>
      <c r="C193">
        <v>0.65560001000000001</v>
      </c>
      <c r="D193">
        <v>869.14398193</v>
      </c>
      <c r="E193">
        <v>1.1297999599999999</v>
      </c>
      <c r="F193">
        <v>1143.7110595700001</v>
      </c>
      <c r="G193">
        <v>1.4613000199999999</v>
      </c>
      <c r="H193">
        <v>9.9000003020963209E+37</v>
      </c>
      <c r="J193" s="2">
        <f>TREND(Calibration!$A$2:$A$4,Calibration!$B$2:$B$4,C193)</f>
        <v>418.83269293330846</v>
      </c>
      <c r="K193" s="2">
        <f>TREND(Calibration!$A$2:$A$4,Calibration!$C$2:$C$4,E193)</f>
        <v>437.33987017471833</v>
      </c>
      <c r="L193" s="2">
        <f>TREND(Calibration!$A$2:$A$4,Calibration!$D$2:$D$4,G193)</f>
        <v>561.37334321884907</v>
      </c>
    </row>
    <row r="194" spans="1:12" x14ac:dyDescent="0.25">
      <c r="A194">
        <v>960105</v>
      </c>
      <c r="B194">
        <v>14.54300022</v>
      </c>
      <c r="C194">
        <v>0.65399998000000004</v>
      </c>
      <c r="D194">
        <v>1020.04699707</v>
      </c>
      <c r="E194">
        <v>1.1152000399999999</v>
      </c>
      <c r="F194">
        <v>961.90100098000005</v>
      </c>
      <c r="G194">
        <v>1.4613000199999999</v>
      </c>
      <c r="H194">
        <v>9.9000003020963209E+37</v>
      </c>
      <c r="J194" s="2">
        <f>TREND(Calibration!$A$2:$A$4,Calibration!$B$2:$B$4,C194)</f>
        <v>417.85128120911554</v>
      </c>
      <c r="K194" s="2">
        <f>TREND(Calibration!$A$2:$A$4,Calibration!$C$2:$C$4,E194)</f>
        <v>431.43295385110326</v>
      </c>
      <c r="L194" s="2">
        <f>TREND(Calibration!$A$2:$A$4,Calibration!$D$2:$D$4,G194)</f>
        <v>561.37334321884907</v>
      </c>
    </row>
    <row r="195" spans="1:12" x14ac:dyDescent="0.25">
      <c r="A195">
        <v>965107</v>
      </c>
      <c r="B195">
        <v>14.64099979</v>
      </c>
      <c r="C195">
        <v>0.65399998000000004</v>
      </c>
      <c r="D195">
        <v>658.53002930000002</v>
      </c>
      <c r="E195">
        <v>1.11730003</v>
      </c>
      <c r="F195">
        <v>766.30902100000003</v>
      </c>
      <c r="G195">
        <v>1.4602999699999999</v>
      </c>
      <c r="H195">
        <v>9.9000003020963209E+37</v>
      </c>
      <c r="J195" s="2">
        <f>TREND(Calibration!$A$2:$A$4,Calibration!$B$2:$B$4,C195)</f>
        <v>417.85128120911554</v>
      </c>
      <c r="K195" s="2">
        <f>TREND(Calibration!$A$2:$A$4,Calibration!$C$2:$C$4,E195)</f>
        <v>432.28257941140964</v>
      </c>
      <c r="L195" s="2">
        <f>TREND(Calibration!$A$2:$A$4,Calibration!$D$2:$D$4,G195)</f>
        <v>560.96108364768645</v>
      </c>
    </row>
    <row r="196" spans="1:12" x14ac:dyDescent="0.25">
      <c r="A196">
        <v>970105</v>
      </c>
      <c r="B196">
        <v>14.74400043</v>
      </c>
      <c r="C196">
        <v>0.65179997999999995</v>
      </c>
      <c r="D196">
        <v>725.29998779000005</v>
      </c>
      <c r="E196">
        <v>1.1162999899999999</v>
      </c>
      <c r="F196">
        <v>679.41998291000004</v>
      </c>
      <c r="G196">
        <v>1.4602999699999999</v>
      </c>
      <c r="H196">
        <v>9.9000003020963209E+37</v>
      </c>
      <c r="J196" s="2">
        <f>TREND(Calibration!$A$2:$A$4,Calibration!$B$2:$B$4,C196)</f>
        <v>416.50186538989681</v>
      </c>
      <c r="K196" s="2">
        <f>TREND(Calibration!$A$2:$A$4,Calibration!$C$2:$C$4,E196)</f>
        <v>431.8779777012449</v>
      </c>
      <c r="L196" s="2">
        <f>TREND(Calibration!$A$2:$A$4,Calibration!$D$2:$D$4,G196)</f>
        <v>560.96108364768645</v>
      </c>
    </row>
    <row r="197" spans="1:12" x14ac:dyDescent="0.25">
      <c r="A197">
        <v>975106</v>
      </c>
      <c r="B197">
        <v>14.79599953</v>
      </c>
      <c r="C197">
        <v>0.65240001999999997</v>
      </c>
      <c r="D197">
        <v>1248.8110351600001</v>
      </c>
      <c r="E197">
        <v>1.1167999500000001</v>
      </c>
      <c r="F197">
        <v>52.932998660000003</v>
      </c>
      <c r="G197">
        <v>1.46080005</v>
      </c>
      <c r="H197">
        <v>9.9000003020963209E+37</v>
      </c>
      <c r="J197" s="2">
        <f>TREND(Calibration!$A$2:$A$4,Calibration!$B$2:$B$4,C197)</f>
        <v>416.86991242088044</v>
      </c>
      <c r="K197" s="2">
        <f>TREND(Calibration!$A$2:$A$4,Calibration!$C$2:$C$4,E197)</f>
        <v>432.08025428119572</v>
      </c>
      <c r="L197" s="2">
        <f>TREND(Calibration!$A$2:$A$4,Calibration!$D$2:$D$4,G197)</f>
        <v>561.16723610641054</v>
      </c>
    </row>
    <row r="198" spans="1:12" x14ac:dyDescent="0.25">
      <c r="A198">
        <v>980106</v>
      </c>
      <c r="B198">
        <v>14.87699986</v>
      </c>
      <c r="C198">
        <v>0.65829998000000001</v>
      </c>
      <c r="D198">
        <v>735.68200683999999</v>
      </c>
      <c r="E198">
        <v>1.10979998</v>
      </c>
      <c r="F198">
        <v>596.32897949000005</v>
      </c>
      <c r="G198">
        <v>1.4619</v>
      </c>
      <c r="H198">
        <v>9.9000003020963209E+37</v>
      </c>
      <c r="J198" s="2">
        <f>TREND(Calibration!$A$2:$A$4,Calibration!$B$2:$B$4,C198)</f>
        <v>420.48877576486115</v>
      </c>
      <c r="K198" s="2">
        <f>TREND(Calibration!$A$2:$A$4,Calibration!$C$2:$C$4,E198)</f>
        <v>429.24816773155601</v>
      </c>
      <c r="L198" s="2">
        <f>TREND(Calibration!$A$2:$A$4,Calibration!$D$2:$D$4,G198)</f>
        <v>561.62067834959862</v>
      </c>
    </row>
    <row r="199" spans="1:12" x14ac:dyDescent="0.25">
      <c r="A199">
        <v>985105</v>
      </c>
      <c r="B199">
        <v>14.925999640000001</v>
      </c>
      <c r="C199">
        <v>0.66320002</v>
      </c>
      <c r="D199">
        <v>986.07598876999998</v>
      </c>
      <c r="E199">
        <v>1.10979998</v>
      </c>
      <c r="F199">
        <v>759.83197021000001</v>
      </c>
      <c r="G199">
        <v>1.4619</v>
      </c>
      <c r="H199">
        <v>9.9000003020963209E+37</v>
      </c>
      <c r="J199" s="2">
        <f>TREND(Calibration!$A$2:$A$4,Calibration!$B$2:$B$4,C199)</f>
        <v>423.49431735159038</v>
      </c>
      <c r="K199" s="2">
        <f>TREND(Calibration!$A$2:$A$4,Calibration!$C$2:$C$4,E199)</f>
        <v>429.24816773155601</v>
      </c>
      <c r="L199" s="2">
        <f>TREND(Calibration!$A$2:$A$4,Calibration!$D$2:$D$4,G199)</f>
        <v>561.62067834959862</v>
      </c>
    </row>
    <row r="200" spans="1:12" x14ac:dyDescent="0.25">
      <c r="A200">
        <v>990105</v>
      </c>
      <c r="B200">
        <v>14.98799992</v>
      </c>
      <c r="C200">
        <v>0.66530001000000005</v>
      </c>
      <c r="D200">
        <v>1215.1600341799999</v>
      </c>
      <c r="E200">
        <v>1.1065000300000001</v>
      </c>
      <c r="F200">
        <v>665.34899901999995</v>
      </c>
      <c r="G200">
        <v>1.4635000199999999</v>
      </c>
      <c r="H200">
        <v>9.9000003020963209E+37</v>
      </c>
      <c r="J200" s="2">
        <f>TREND(Calibration!$A$2:$A$4,Calibration!$B$2:$B$4,C200)</f>
        <v>424.7823899544091</v>
      </c>
      <c r="K200" s="2">
        <f>TREND(Calibration!$A$2:$A$4,Calibration!$C$2:$C$4,E200)</f>
        <v>427.91305572257829</v>
      </c>
      <c r="L200" s="2">
        <f>TREND(Calibration!$A$2:$A$4,Calibration!$D$2:$D$4,G200)</f>
        <v>562.28026892912123</v>
      </c>
    </row>
    <row r="201" spans="1:12" x14ac:dyDescent="0.25">
      <c r="A201">
        <v>995105</v>
      </c>
      <c r="B201">
        <v>15.055999760000001</v>
      </c>
      <c r="C201">
        <v>0.65880000999999999</v>
      </c>
      <c r="D201">
        <v>1252.5689697299999</v>
      </c>
      <c r="E201">
        <v>1.10979998</v>
      </c>
      <c r="F201">
        <v>697.13098145000004</v>
      </c>
      <c r="G201">
        <v>1.4645999700000001</v>
      </c>
      <c r="H201">
        <v>9.9000003020963209E+37</v>
      </c>
      <c r="J201" s="2">
        <f>TREND(Calibration!$A$2:$A$4,Calibration!$B$2:$B$4,C201)</f>
        <v>420.79547957944476</v>
      </c>
      <c r="K201" s="2">
        <f>TREND(Calibration!$A$2:$A$4,Calibration!$C$2:$C$4,E201)</f>
        <v>429.24816773155601</v>
      </c>
      <c r="L201" s="2">
        <f>TREND(Calibration!$A$2:$A$4,Calibration!$D$2:$D$4,G201)</f>
        <v>562.73371117230943</v>
      </c>
    </row>
    <row r="202" spans="1:12" x14ac:dyDescent="0.25">
      <c r="A202">
        <v>1000105</v>
      </c>
      <c r="B202">
        <v>15.118000029999999</v>
      </c>
      <c r="C202">
        <v>0.65990000999999998</v>
      </c>
      <c r="D202">
        <v>1070.4909668</v>
      </c>
      <c r="E202">
        <v>1.11409998</v>
      </c>
      <c r="F202">
        <v>1125.6569824200001</v>
      </c>
      <c r="G202">
        <v>1.4613000199999999</v>
      </c>
      <c r="H202">
        <v>9.9000003020963209E+37</v>
      </c>
      <c r="J202" s="2">
        <f>TREND(Calibration!$A$2:$A$4,Calibration!$B$2:$B$4,C202)</f>
        <v>421.47018748905407</v>
      </c>
      <c r="K202" s="2">
        <f>TREND(Calibration!$A$2:$A$4,Calibration!$C$2:$C$4,E202)</f>
        <v>430.98788549655364</v>
      </c>
      <c r="L202" s="2">
        <f>TREND(Calibration!$A$2:$A$4,Calibration!$D$2:$D$4,G202)</f>
        <v>561.37334321884907</v>
      </c>
    </row>
    <row r="203" spans="1:12" x14ac:dyDescent="0.25">
      <c r="A203">
        <v>1005106</v>
      </c>
      <c r="B203">
        <v>15.208000180000001</v>
      </c>
      <c r="C203">
        <v>0.65880000999999999</v>
      </c>
      <c r="D203">
        <v>853.04199218999997</v>
      </c>
      <c r="E203">
        <v>1.10440004</v>
      </c>
      <c r="F203">
        <v>9.9000003020963209E+37</v>
      </c>
      <c r="G203">
        <v>1.4619</v>
      </c>
      <c r="H203">
        <v>1145.9670410199999</v>
      </c>
      <c r="J203" s="2">
        <f>TREND(Calibration!$A$2:$A$4,Calibration!$B$2:$B$4,C203)</f>
        <v>420.79547957944476</v>
      </c>
      <c r="K203" s="2">
        <f>TREND(Calibration!$A$2:$A$4,Calibration!$C$2:$C$4,E203)</f>
        <v>427.06343016227191</v>
      </c>
      <c r="L203" s="2">
        <f>TREND(Calibration!$A$2:$A$4,Calibration!$D$2:$D$4,G203)</f>
        <v>561.62067834959862</v>
      </c>
    </row>
    <row r="204" spans="1:12" x14ac:dyDescent="0.25">
      <c r="A204">
        <v>1010106</v>
      </c>
      <c r="B204">
        <v>15.19499969</v>
      </c>
      <c r="C204">
        <v>0.65560001000000001</v>
      </c>
      <c r="D204">
        <v>1086.54199219</v>
      </c>
      <c r="E204">
        <v>1.1032999800000001</v>
      </c>
      <c r="F204">
        <v>1119.4709472699999</v>
      </c>
      <c r="G204">
        <v>1.46080005</v>
      </c>
      <c r="H204">
        <v>9.9000003020963209E+37</v>
      </c>
      <c r="J204" s="2">
        <f>TREND(Calibration!$A$2:$A$4,Calibration!$B$2:$B$4,C204)</f>
        <v>418.83269293330846</v>
      </c>
      <c r="K204" s="2">
        <f>TREND(Calibration!$A$2:$A$4,Calibration!$C$2:$C$4,E204)</f>
        <v>426.61836180772229</v>
      </c>
      <c r="L204" s="2">
        <f>TREND(Calibration!$A$2:$A$4,Calibration!$D$2:$D$4,G204)</f>
        <v>561.16723610641054</v>
      </c>
    </row>
    <row r="205" spans="1:12" x14ac:dyDescent="0.25">
      <c r="A205">
        <v>1015105</v>
      </c>
      <c r="B205">
        <v>15.15600014</v>
      </c>
      <c r="C205">
        <v>0.65339999999999998</v>
      </c>
      <c r="D205">
        <v>9.9000003020963209E+37</v>
      </c>
      <c r="E205">
        <v>1.1006</v>
      </c>
      <c r="F205">
        <v>680.72198486000002</v>
      </c>
      <c r="G205">
        <v>1.46080005</v>
      </c>
      <c r="H205">
        <v>9.9000003020963209E+37</v>
      </c>
      <c r="J205" s="2">
        <f>TREND(Calibration!$A$2:$A$4,Calibration!$B$2:$B$4,C205)</f>
        <v>417.48327098038152</v>
      </c>
      <c r="K205" s="2">
        <f>TREND(Calibration!$A$2:$A$4,Calibration!$C$2:$C$4,E205)</f>
        <v>425.52598897722498</v>
      </c>
      <c r="L205" s="2">
        <f>TREND(Calibration!$A$2:$A$4,Calibration!$D$2:$D$4,G205)</f>
        <v>561.16723610641054</v>
      </c>
    </row>
    <row r="206" spans="1:12" x14ac:dyDescent="0.25">
      <c r="A206">
        <v>1020105</v>
      </c>
      <c r="B206">
        <v>15.097999570000001</v>
      </c>
      <c r="C206">
        <v>0.65609998000000003</v>
      </c>
      <c r="D206">
        <v>787.85498046999999</v>
      </c>
      <c r="E206">
        <v>1.0994999400000001</v>
      </c>
      <c r="F206">
        <v>652.50598145000004</v>
      </c>
      <c r="G206">
        <v>1.4630000599999999</v>
      </c>
      <c r="H206">
        <v>9.9000003020963209E+37</v>
      </c>
      <c r="J206" s="2">
        <f>TREND(Calibration!$A$2:$A$4,Calibration!$B$2:$B$4,C206)</f>
        <v>419.13935994564247</v>
      </c>
      <c r="K206" s="2">
        <f>TREND(Calibration!$A$2:$A$4,Calibration!$C$2:$C$4,E206)</f>
        <v>425.08092062267536</v>
      </c>
      <c r="L206" s="2">
        <f>TREND(Calibration!$A$2:$A$4,Calibration!$D$2:$D$4,G206)</f>
        <v>562.07416593907226</v>
      </c>
    </row>
    <row r="207" spans="1:12" x14ac:dyDescent="0.25">
      <c r="A207">
        <v>1025105</v>
      </c>
      <c r="B207">
        <v>15.0170002</v>
      </c>
      <c r="C207">
        <v>0.65560001000000001</v>
      </c>
      <c r="D207">
        <v>1206.7989502</v>
      </c>
      <c r="E207">
        <v>1.0951999400000001</v>
      </c>
      <c r="F207">
        <v>215.12899780000001</v>
      </c>
      <c r="G207">
        <v>1.4586000400000001</v>
      </c>
      <c r="H207">
        <v>9.9000003020963209E+37</v>
      </c>
      <c r="J207" s="2">
        <f>TREND(Calibration!$A$2:$A$4,Calibration!$B$2:$B$4,C207)</f>
        <v>418.83269293330846</v>
      </c>
      <c r="K207" s="2">
        <f>TREND(Calibration!$A$2:$A$4,Calibration!$C$2:$C$4,E207)</f>
        <v>423.34120285767773</v>
      </c>
      <c r="L207" s="2">
        <f>TREND(Calibration!$A$2:$A$4,Calibration!$D$2:$D$4,G207)</f>
        <v>560.26030627374871</v>
      </c>
    </row>
    <row r="208" spans="1:12" x14ac:dyDescent="0.25">
      <c r="A208">
        <v>1030105</v>
      </c>
      <c r="B208">
        <v>14.972000120000001</v>
      </c>
      <c r="C208">
        <v>0.65560001000000001</v>
      </c>
      <c r="D208">
        <v>669.81701659999999</v>
      </c>
      <c r="E208">
        <v>1.0936000299999999</v>
      </c>
      <c r="F208">
        <v>444.90701294000002</v>
      </c>
      <c r="G208">
        <v>1.45700002</v>
      </c>
      <c r="H208">
        <v>9.9000003020963209E+37</v>
      </c>
      <c r="J208" s="2">
        <f>TREND(Calibration!$A$2:$A$4,Calibration!$B$2:$B$4,C208)</f>
        <v>418.83269293330846</v>
      </c>
      <c r="K208" s="2">
        <f>TREND(Calibration!$A$2:$A$4,Calibration!$C$2:$C$4,E208)</f>
        <v>422.69390242758521</v>
      </c>
      <c r="L208" s="2">
        <f>TREND(Calibration!$A$2:$A$4,Calibration!$D$2:$D$4,G208)</f>
        <v>559.6007156942261</v>
      </c>
    </row>
    <row r="209" spans="1:12" x14ac:dyDescent="0.25">
      <c r="A209">
        <v>1035105</v>
      </c>
      <c r="B209">
        <v>14.96199989</v>
      </c>
      <c r="C209">
        <v>0.65069997000000002</v>
      </c>
      <c r="D209">
        <v>1258.7449951200001</v>
      </c>
      <c r="E209">
        <v>1.0908999399999999</v>
      </c>
      <c r="F209">
        <v>400.64498901000002</v>
      </c>
      <c r="G209">
        <v>1.4576</v>
      </c>
      <c r="H209">
        <v>9.9000003020963209E+37</v>
      </c>
      <c r="J209" s="2">
        <f>TREND(Calibration!$A$2:$A$4,Calibration!$B$2:$B$4,C209)</f>
        <v>415.82715134657923</v>
      </c>
      <c r="K209" s="2">
        <f>TREND(Calibration!$A$2:$A$4,Calibration!$C$2:$C$4,E209)</f>
        <v>421.60148509267998</v>
      </c>
      <c r="L209" s="2">
        <f>TREND(Calibration!$A$2:$A$4,Calibration!$D$2:$D$4,G209)</f>
        <v>559.84805082497576</v>
      </c>
    </row>
    <row r="210" spans="1:12" x14ac:dyDescent="0.25">
      <c r="A210">
        <v>1040102</v>
      </c>
      <c r="B210">
        <v>14.977999690000001</v>
      </c>
      <c r="C210">
        <v>0.64910000999999995</v>
      </c>
      <c r="D210">
        <v>1321.4610595700001</v>
      </c>
      <c r="E210">
        <v>1.08819997</v>
      </c>
      <c r="F210">
        <v>280.33099364999998</v>
      </c>
      <c r="G210">
        <v>1.4592000199999999</v>
      </c>
      <c r="H210">
        <v>9.9000003020963209E+37</v>
      </c>
      <c r="J210" s="2">
        <f>TREND(Calibration!$A$2:$A$4,Calibration!$B$2:$B$4,C210)</f>
        <v>414.84578255834413</v>
      </c>
      <c r="K210" s="2">
        <f>TREND(Calibration!$A$2:$A$4,Calibration!$C$2:$C$4,E210)</f>
        <v>420.50911630803796</v>
      </c>
      <c r="L210" s="2">
        <f>TREND(Calibration!$A$2:$A$4,Calibration!$D$2:$D$4,G210)</f>
        <v>560.50764140449826</v>
      </c>
    </row>
    <row r="211" spans="1:12" x14ac:dyDescent="0.25">
      <c r="A211">
        <v>1045102</v>
      </c>
      <c r="B211">
        <v>15.07900047</v>
      </c>
      <c r="C211">
        <v>0.65450001000000002</v>
      </c>
      <c r="D211">
        <v>1351.8139648399999</v>
      </c>
      <c r="E211">
        <v>1.08710003</v>
      </c>
      <c r="F211">
        <v>1066.98596191</v>
      </c>
      <c r="G211">
        <v>1.4592000199999999</v>
      </c>
      <c r="H211">
        <v>1332.8389892600001</v>
      </c>
      <c r="J211" s="2">
        <f>TREND(Calibration!$A$2:$A$4,Calibration!$B$2:$B$4,C211)</f>
        <v>418.15798502369915</v>
      </c>
      <c r="K211" s="2">
        <f>TREND(Calibration!$A$2:$A$4,Calibration!$C$2:$C$4,E211)</f>
        <v>420.06409650375156</v>
      </c>
      <c r="L211" s="2">
        <f>TREND(Calibration!$A$2:$A$4,Calibration!$D$2:$D$4,G211)</f>
        <v>560.50764140449826</v>
      </c>
    </row>
    <row r="212" spans="1:12" x14ac:dyDescent="0.25">
      <c r="A212">
        <v>1050102</v>
      </c>
      <c r="B212">
        <v>15.13700008</v>
      </c>
      <c r="C212">
        <v>0.65880000999999999</v>
      </c>
      <c r="D212">
        <v>1272.8280029299999</v>
      </c>
      <c r="E212">
        <v>1.08710003</v>
      </c>
      <c r="F212">
        <v>611.67199706999997</v>
      </c>
      <c r="G212">
        <v>1.4592000199999999</v>
      </c>
      <c r="H212">
        <v>9.9000003020963209E+37</v>
      </c>
      <c r="J212" s="2">
        <f>TREND(Calibration!$A$2:$A$4,Calibration!$B$2:$B$4,C212)</f>
        <v>420.79547957944476</v>
      </c>
      <c r="K212" s="2">
        <f>TREND(Calibration!$A$2:$A$4,Calibration!$C$2:$C$4,E212)</f>
        <v>420.06409650375156</v>
      </c>
      <c r="L212" s="2">
        <f>TREND(Calibration!$A$2:$A$4,Calibration!$D$2:$D$4,G212)</f>
        <v>560.50764140449826</v>
      </c>
    </row>
    <row r="213" spans="1:12" x14ac:dyDescent="0.25">
      <c r="A213">
        <v>1055102</v>
      </c>
      <c r="B213">
        <v>15.12699986</v>
      </c>
      <c r="C213">
        <v>0.65780002000000004</v>
      </c>
      <c r="D213">
        <v>9.9000003020963209E+37</v>
      </c>
      <c r="E213">
        <v>1.08599997</v>
      </c>
      <c r="F213">
        <v>928.34399413999995</v>
      </c>
      <c r="G213">
        <v>1.4592000199999999</v>
      </c>
      <c r="H213">
        <v>9.9000003020963209E+37</v>
      </c>
      <c r="J213" s="2">
        <f>TREND(Calibration!$A$2:$A$4,Calibration!$B$2:$B$4,C213)</f>
        <v>420.18211488623547</v>
      </c>
      <c r="K213" s="2">
        <f>TREND(Calibration!$A$2:$A$4,Calibration!$C$2:$C$4,E213)</f>
        <v>419.61902814920194</v>
      </c>
      <c r="L213" s="2">
        <f>TREND(Calibration!$A$2:$A$4,Calibration!$D$2:$D$4,G213)</f>
        <v>560.50764140449826</v>
      </c>
    </row>
    <row r="214" spans="1:12" x14ac:dyDescent="0.25">
      <c r="A214">
        <v>1060102</v>
      </c>
      <c r="B214">
        <v>15.088000299999999</v>
      </c>
      <c r="C214">
        <v>0.65289998000000005</v>
      </c>
      <c r="D214">
        <v>771.31799316000001</v>
      </c>
      <c r="E214">
        <v>1.0854999999999999</v>
      </c>
      <c r="F214">
        <v>9.9000003020963209E+37</v>
      </c>
      <c r="G214">
        <v>1.46080005</v>
      </c>
      <c r="H214">
        <v>9.9000003020963209E+37</v>
      </c>
      <c r="J214" s="2">
        <f>TREND(Calibration!$A$2:$A$4,Calibration!$B$2:$B$4,C214)</f>
        <v>417.17657329950623</v>
      </c>
      <c r="K214" s="2">
        <f>TREND(Calibration!$A$2:$A$4,Calibration!$C$2:$C$4,E214)</f>
        <v>419.41674752339588</v>
      </c>
      <c r="L214" s="2">
        <f>TREND(Calibration!$A$2:$A$4,Calibration!$D$2:$D$4,G214)</f>
        <v>561.16723610641054</v>
      </c>
    </row>
    <row r="215" spans="1:12" x14ac:dyDescent="0.25">
      <c r="A215">
        <v>1065102</v>
      </c>
      <c r="B215">
        <v>15.010000229999999</v>
      </c>
      <c r="C215">
        <v>0.65179997999999995</v>
      </c>
      <c r="D215">
        <v>662.38299560999997</v>
      </c>
      <c r="E215">
        <v>1.09200001</v>
      </c>
      <c r="F215">
        <v>1260.97302246</v>
      </c>
      <c r="G215">
        <v>1.4602999699999999</v>
      </c>
      <c r="H215">
        <v>9.9000003020963209E+37</v>
      </c>
      <c r="J215" s="2">
        <f>TREND(Calibration!$A$2:$A$4,Calibration!$B$2:$B$4,C215)</f>
        <v>416.50186538989681</v>
      </c>
      <c r="K215" s="2">
        <f>TREND(Calibration!$A$2:$A$4,Calibration!$C$2:$C$4,E215)</f>
        <v>422.04655749308489</v>
      </c>
      <c r="L215" s="2">
        <f>TREND(Calibration!$A$2:$A$4,Calibration!$D$2:$D$4,G215)</f>
        <v>560.96108364768645</v>
      </c>
    </row>
    <row r="216" spans="1:12" x14ac:dyDescent="0.25">
      <c r="A216">
        <v>1070103</v>
      </c>
      <c r="B216">
        <v>14.972000120000001</v>
      </c>
      <c r="C216">
        <v>0.65609998000000003</v>
      </c>
      <c r="D216">
        <v>365.93399047999998</v>
      </c>
      <c r="E216">
        <v>1.08389997</v>
      </c>
      <c r="F216">
        <v>9.9000003020963209E+37</v>
      </c>
      <c r="G216">
        <v>1.4596999900000001</v>
      </c>
      <c r="H216">
        <v>1228.6510009799999</v>
      </c>
      <c r="J216" s="2">
        <f>TREND(Calibration!$A$2:$A$4,Calibration!$B$2:$B$4,C216)</f>
        <v>419.13935994564247</v>
      </c>
      <c r="K216" s="2">
        <f>TREND(Calibration!$A$2:$A$4,Calibration!$C$2:$C$4,E216)</f>
        <v>418.76939854304032</v>
      </c>
      <c r="L216" s="2">
        <f>TREND(Calibration!$A$2:$A$4,Calibration!$D$2:$D$4,G216)</f>
        <v>560.7137485169369</v>
      </c>
    </row>
    <row r="217" spans="1:12" x14ac:dyDescent="0.25">
      <c r="A217">
        <v>1075102</v>
      </c>
      <c r="B217">
        <v>14.873999599999999</v>
      </c>
      <c r="C217">
        <v>0.64969999</v>
      </c>
      <c r="D217">
        <v>9.9000003020963209E+37</v>
      </c>
      <c r="E217">
        <v>1.08389997</v>
      </c>
      <c r="F217">
        <v>778.14300536999997</v>
      </c>
      <c r="G217">
        <v>1.4602999699999999</v>
      </c>
      <c r="H217">
        <v>9.9000003020963209E+37</v>
      </c>
      <c r="J217" s="2">
        <f>TREND(Calibration!$A$2:$A$4,Calibration!$B$2:$B$4,C217)</f>
        <v>415.21379278707821</v>
      </c>
      <c r="K217" s="2">
        <f>TREND(Calibration!$A$2:$A$4,Calibration!$C$2:$C$4,E217)</f>
        <v>418.76939854304032</v>
      </c>
      <c r="L217" s="2">
        <f>TREND(Calibration!$A$2:$A$4,Calibration!$D$2:$D$4,G217)</f>
        <v>560.96108364768645</v>
      </c>
    </row>
    <row r="218" spans="1:12" x14ac:dyDescent="0.25">
      <c r="A218">
        <v>1080102</v>
      </c>
      <c r="B218">
        <v>14.894000050000001</v>
      </c>
      <c r="C218">
        <v>0.65399998000000004</v>
      </c>
      <c r="D218">
        <v>237.07600403000001</v>
      </c>
      <c r="E218">
        <v>1.08280003</v>
      </c>
      <c r="F218">
        <v>9.9000003020963209E+37</v>
      </c>
      <c r="G218">
        <v>1.4586000400000001</v>
      </c>
      <c r="H218">
        <v>1266.8950195299999</v>
      </c>
      <c r="J218" s="2">
        <f>TREND(Calibration!$A$2:$A$4,Calibration!$B$2:$B$4,C218)</f>
        <v>417.85128120911554</v>
      </c>
      <c r="K218" s="2">
        <f>TREND(Calibration!$A$2:$A$4,Calibration!$C$2:$C$4,E218)</f>
        <v>418.32437873875386</v>
      </c>
      <c r="L218" s="2">
        <f>TREND(Calibration!$A$2:$A$4,Calibration!$D$2:$D$4,G218)</f>
        <v>560.26030627374871</v>
      </c>
    </row>
    <row r="219" spans="1:12" x14ac:dyDescent="0.25">
      <c r="A219">
        <v>1085102</v>
      </c>
      <c r="B219">
        <v>14.87699986</v>
      </c>
      <c r="C219">
        <v>0.65069997000000002</v>
      </c>
      <c r="D219">
        <v>9.9000003020963209E+37</v>
      </c>
      <c r="E219">
        <v>1.0785000300000001</v>
      </c>
      <c r="F219">
        <v>626.91802978999999</v>
      </c>
      <c r="G219">
        <v>1.4586000400000001</v>
      </c>
      <c r="H219">
        <v>9.9000003020963209E+37</v>
      </c>
      <c r="J219" s="2">
        <f>TREND(Calibration!$A$2:$A$4,Calibration!$B$2:$B$4,C219)</f>
        <v>415.82715134657923</v>
      </c>
      <c r="K219" s="2">
        <f>TREND(Calibration!$A$2:$A$4,Calibration!$C$2:$C$4,E219)</f>
        <v>416.58466097375623</v>
      </c>
      <c r="L219" s="2">
        <f>TREND(Calibration!$A$2:$A$4,Calibration!$D$2:$D$4,G219)</f>
        <v>560.26030627374871</v>
      </c>
    </row>
    <row r="220" spans="1:12" x14ac:dyDescent="0.25">
      <c r="A220">
        <v>1090103</v>
      </c>
      <c r="B220">
        <v>14.949000359999999</v>
      </c>
      <c r="C220">
        <v>0.65240001999999997</v>
      </c>
      <c r="D220">
        <v>860.91101074000005</v>
      </c>
      <c r="E220">
        <v>1.07679999</v>
      </c>
      <c r="F220">
        <v>527.82000731999995</v>
      </c>
      <c r="G220">
        <v>1.4602999699999999</v>
      </c>
      <c r="H220">
        <v>9.9000003020963209E+37</v>
      </c>
      <c r="J220" s="2">
        <f>TREND(Calibration!$A$2:$A$4,Calibration!$B$2:$B$4,C220)</f>
        <v>416.86991242088044</v>
      </c>
      <c r="K220" s="2">
        <f>TREND(Calibration!$A$2:$A$4,Calibration!$C$2:$C$4,E220)</f>
        <v>415.89684939487097</v>
      </c>
      <c r="L220" s="2">
        <f>TREND(Calibration!$A$2:$A$4,Calibration!$D$2:$D$4,G220)</f>
        <v>560.96108364768645</v>
      </c>
    </row>
    <row r="221" spans="1:12" x14ac:dyDescent="0.25">
      <c r="A221">
        <v>1095102</v>
      </c>
      <c r="B221">
        <v>15.02999973</v>
      </c>
      <c r="C221">
        <v>0.65339999999999998</v>
      </c>
      <c r="D221">
        <v>777.69000243999994</v>
      </c>
      <c r="E221">
        <v>1.07360005</v>
      </c>
      <c r="F221">
        <v>541.78900146000001</v>
      </c>
      <c r="G221">
        <v>1.4596999900000001</v>
      </c>
      <c r="H221">
        <v>9.9000003020963209E+37</v>
      </c>
      <c r="J221" s="2">
        <f>TREND(Calibration!$A$2:$A$4,Calibration!$B$2:$B$4,C221)</f>
        <v>417.48327098038152</v>
      </c>
      <c r="K221" s="2">
        <f>TREND(Calibration!$A$2:$A$4,Calibration!$C$2:$C$4,E221)</f>
        <v>414.6021999844229</v>
      </c>
      <c r="L221" s="2">
        <f>TREND(Calibration!$A$2:$A$4,Calibration!$D$2:$D$4,G221)</f>
        <v>560.7137485169369</v>
      </c>
    </row>
    <row r="222" spans="1:12" x14ac:dyDescent="0.25">
      <c r="A222">
        <v>1100102</v>
      </c>
      <c r="B222">
        <v>15.04300022</v>
      </c>
      <c r="C222">
        <v>0.65179997999999995</v>
      </c>
      <c r="D222">
        <v>1028.9219970700001</v>
      </c>
      <c r="E222">
        <v>1.07360005</v>
      </c>
      <c r="F222">
        <v>144.85899352999999</v>
      </c>
      <c r="G222">
        <v>1.46080005</v>
      </c>
      <c r="H222">
        <v>9.9000003020963209E+37</v>
      </c>
      <c r="J222" s="2">
        <f>TREND(Calibration!$A$2:$A$4,Calibration!$B$2:$B$4,C222)</f>
        <v>416.50186538989681</v>
      </c>
      <c r="K222" s="2">
        <f>TREND(Calibration!$A$2:$A$4,Calibration!$C$2:$C$4,E222)</f>
        <v>414.6021999844229</v>
      </c>
      <c r="L222" s="2">
        <f>TREND(Calibration!$A$2:$A$4,Calibration!$D$2:$D$4,G222)</f>
        <v>561.16723610641054</v>
      </c>
    </row>
    <row r="223" spans="1:12" x14ac:dyDescent="0.25">
      <c r="A223">
        <v>1105103</v>
      </c>
      <c r="B223">
        <v>15.0170002</v>
      </c>
      <c r="C223">
        <v>0.65069997000000002</v>
      </c>
      <c r="D223">
        <v>1011.09197998</v>
      </c>
      <c r="E223">
        <v>1.06869996</v>
      </c>
      <c r="F223">
        <v>338.81698607999999</v>
      </c>
      <c r="G223">
        <v>1.46080005</v>
      </c>
      <c r="H223">
        <v>9.9000003020963209E+37</v>
      </c>
      <c r="J223" s="2">
        <f>TREND(Calibration!$A$2:$A$4,Calibration!$B$2:$B$4,C223)</f>
        <v>415.82715134657923</v>
      </c>
      <c r="K223" s="2">
        <f>TREND(Calibration!$A$2:$A$4,Calibration!$C$2:$C$4,E223)</f>
        <v>412.61969449068158</v>
      </c>
      <c r="L223" s="2">
        <f>TREND(Calibration!$A$2:$A$4,Calibration!$D$2:$D$4,G223)</f>
        <v>561.16723610641054</v>
      </c>
    </row>
    <row r="224" spans="1:12" x14ac:dyDescent="0.25">
      <c r="A224">
        <v>1110102</v>
      </c>
      <c r="B224">
        <v>15.001000400000001</v>
      </c>
      <c r="C224">
        <v>0.64859997999999996</v>
      </c>
      <c r="D224">
        <v>550.04901123000002</v>
      </c>
      <c r="E224">
        <v>1.06659997</v>
      </c>
      <c r="F224">
        <v>681.87902831999997</v>
      </c>
      <c r="G224">
        <v>1.46080005</v>
      </c>
      <c r="H224">
        <v>9.9000003020963209E+37</v>
      </c>
      <c r="J224" s="2">
        <f>TREND(Calibration!$A$2:$A$4,Calibration!$B$2:$B$4,C224)</f>
        <v>414.53907874376057</v>
      </c>
      <c r="K224" s="2">
        <f>TREND(Calibration!$A$2:$A$4,Calibration!$C$2:$C$4,E224)</f>
        <v>411.7700689303752</v>
      </c>
      <c r="L224" s="2">
        <f>TREND(Calibration!$A$2:$A$4,Calibration!$D$2:$D$4,G224)</f>
        <v>561.16723610641054</v>
      </c>
    </row>
    <row r="225" spans="1:12" x14ac:dyDescent="0.25">
      <c r="A225">
        <v>1115103</v>
      </c>
      <c r="B225">
        <v>14.88099957</v>
      </c>
      <c r="C225">
        <v>0.64700000999999996</v>
      </c>
      <c r="D225">
        <v>9.9000003020963209E+37</v>
      </c>
      <c r="E225">
        <v>1.06980002</v>
      </c>
      <c r="F225">
        <v>262.21600341999999</v>
      </c>
      <c r="G225">
        <v>1.46080005</v>
      </c>
      <c r="H225">
        <v>9.9000003020963209E+37</v>
      </c>
      <c r="J225" s="2">
        <f>TREND(Calibration!$A$2:$A$4,Calibration!$B$2:$B$4,C225)</f>
        <v>413.5577038218172</v>
      </c>
      <c r="K225" s="2">
        <f>TREND(Calibration!$A$2:$A$4,Calibration!$C$2:$C$4,E225)</f>
        <v>413.0647628452312</v>
      </c>
      <c r="L225" s="2">
        <f>TREND(Calibration!$A$2:$A$4,Calibration!$D$2:$D$4,G225)</f>
        <v>561.16723610641054</v>
      </c>
    </row>
    <row r="226" spans="1:12" x14ac:dyDescent="0.25">
      <c r="A226">
        <v>1120118</v>
      </c>
      <c r="B226">
        <v>14.774000170000001</v>
      </c>
      <c r="C226">
        <v>0.64429997999999999</v>
      </c>
      <c r="D226">
        <v>1175.1290283200001</v>
      </c>
      <c r="E226">
        <v>1.06599998</v>
      </c>
      <c r="F226">
        <v>418.52398682</v>
      </c>
      <c r="G226">
        <v>1.46080005</v>
      </c>
      <c r="H226">
        <v>9.9000003020963209E+37</v>
      </c>
      <c r="J226" s="2">
        <f>TREND(Calibration!$A$2:$A$4,Calibration!$B$2:$B$4,C226)</f>
        <v>411.90158418801497</v>
      </c>
      <c r="K226" s="2">
        <f>TREND(Calibration!$A$2:$A$4,Calibration!$C$2:$C$4,E226)</f>
        <v>411.52732166018427</v>
      </c>
      <c r="L226" s="2">
        <f>TREND(Calibration!$A$2:$A$4,Calibration!$D$2:$D$4,G226)</f>
        <v>561.16723610641054</v>
      </c>
    </row>
    <row r="227" spans="1:12" x14ac:dyDescent="0.25">
      <c r="A227">
        <v>1125105</v>
      </c>
      <c r="B227">
        <v>14.68599987</v>
      </c>
      <c r="C227">
        <v>0.64050001000000001</v>
      </c>
      <c r="D227">
        <v>9.9000003020963209E+37</v>
      </c>
      <c r="E227">
        <v>1.06550002</v>
      </c>
      <c r="F227">
        <v>-146.66799927</v>
      </c>
      <c r="G227">
        <v>1.4613000199999999</v>
      </c>
      <c r="H227">
        <v>9.9000003020963209E+37</v>
      </c>
      <c r="J227" s="2">
        <f>TREND(Calibration!$A$2:$A$4,Calibration!$B$2:$B$4,C227)</f>
        <v>409.57079344685292</v>
      </c>
      <c r="K227" s="2">
        <f>TREND(Calibration!$A$2:$A$4,Calibration!$C$2:$C$4,E227)</f>
        <v>411.32504508023351</v>
      </c>
      <c r="L227" s="2">
        <f>TREND(Calibration!$A$2:$A$4,Calibration!$D$2:$D$4,G227)</f>
        <v>561.37334321884907</v>
      </c>
    </row>
    <row r="228" spans="1:12" x14ac:dyDescent="0.25">
      <c r="A228">
        <v>1130168</v>
      </c>
      <c r="B228">
        <v>14.74800014</v>
      </c>
      <c r="C228">
        <v>0.64319998</v>
      </c>
      <c r="D228">
        <v>742.52099609000004</v>
      </c>
      <c r="E228">
        <v>1.06439996</v>
      </c>
      <c r="F228">
        <v>369.79598999000001</v>
      </c>
      <c r="G228">
        <v>1.4623999599999999</v>
      </c>
      <c r="H228">
        <v>9.9000003020963209E+37</v>
      </c>
      <c r="J228" s="2">
        <f>TREND(Calibration!$A$2:$A$4,Calibration!$B$2:$B$4,C228)</f>
        <v>411.2268762784056</v>
      </c>
      <c r="K228" s="2">
        <f>TREND(Calibration!$A$2:$A$4,Calibration!$C$2:$C$4,E228)</f>
        <v>410.87997672568395</v>
      </c>
      <c r="L228" s="2">
        <f>TREND(Calibration!$A$2:$A$4,Calibration!$D$2:$D$4,G228)</f>
        <v>561.8267813396476</v>
      </c>
    </row>
    <row r="229" spans="1:12" x14ac:dyDescent="0.25">
      <c r="A229">
        <v>1135103</v>
      </c>
      <c r="B229">
        <v>14.79300022</v>
      </c>
      <c r="C229">
        <v>0.63990002999999995</v>
      </c>
      <c r="D229">
        <v>803.80401611000002</v>
      </c>
      <c r="E229">
        <v>1.0628000500000001</v>
      </c>
      <c r="F229">
        <v>1297.7010498</v>
      </c>
      <c r="G229">
        <v>1.46080005</v>
      </c>
      <c r="H229">
        <v>1195.80505371</v>
      </c>
      <c r="J229" s="2">
        <f>TREND(Calibration!$A$2:$A$4,Calibration!$B$2:$B$4,C229)</f>
        <v>409.2027832181189</v>
      </c>
      <c r="K229" s="2">
        <f>TREND(Calibration!$A$2:$A$4,Calibration!$C$2:$C$4,E229)</f>
        <v>410.23267629559155</v>
      </c>
      <c r="L229" s="2">
        <f>TREND(Calibration!$A$2:$A$4,Calibration!$D$2:$D$4,G229)</f>
        <v>561.16723610641054</v>
      </c>
    </row>
    <row r="230" spans="1:12" x14ac:dyDescent="0.25">
      <c r="A230">
        <v>1140103</v>
      </c>
      <c r="B230">
        <v>14.803000450000001</v>
      </c>
      <c r="C230">
        <v>0.63290000000000002</v>
      </c>
      <c r="D230">
        <v>1084.9129638700001</v>
      </c>
      <c r="E230">
        <v>1.06439996</v>
      </c>
      <c r="F230">
        <v>1133.59802246</v>
      </c>
      <c r="G230">
        <v>1.4630000599999999</v>
      </c>
      <c r="H230">
        <v>9.9000003020963209E+37</v>
      </c>
      <c r="J230" s="2">
        <f>TREND(Calibration!$A$2:$A$4,Calibration!$B$2:$B$4,C230)</f>
        <v>404.90916902857106</v>
      </c>
      <c r="K230" s="2">
        <f>TREND(Calibration!$A$2:$A$4,Calibration!$C$2:$C$4,E230)</f>
        <v>410.87997672568395</v>
      </c>
      <c r="L230" s="2">
        <f>TREND(Calibration!$A$2:$A$4,Calibration!$D$2:$D$4,G230)</f>
        <v>562.07416593907226</v>
      </c>
    </row>
    <row r="231" spans="1:12" x14ac:dyDescent="0.25">
      <c r="A231">
        <v>1145102</v>
      </c>
      <c r="B231">
        <v>14.722000120000001</v>
      </c>
      <c r="C231">
        <v>0.62699996999999996</v>
      </c>
      <c r="D231">
        <v>965.71997069999998</v>
      </c>
      <c r="E231">
        <v>1.0542000499999999</v>
      </c>
      <c r="F231">
        <v>929.87097168000003</v>
      </c>
      <c r="G231">
        <v>1.46080005</v>
      </c>
      <c r="H231">
        <v>9.9000003020963209E+37</v>
      </c>
      <c r="J231" s="2">
        <f>TREND(Calibration!$A$2:$A$4,Calibration!$B$2:$B$4,C231)</f>
        <v>401.29026274863241</v>
      </c>
      <c r="K231" s="2">
        <f>TREND(Calibration!$A$2:$A$4,Calibration!$C$2:$C$4,E231)</f>
        <v>406.7532407655961</v>
      </c>
      <c r="L231" s="2">
        <f>TREND(Calibration!$A$2:$A$4,Calibration!$D$2:$D$4,G231)</f>
        <v>561.16723610641054</v>
      </c>
    </row>
    <row r="232" spans="1:12" x14ac:dyDescent="0.25">
      <c r="A232">
        <v>1150102</v>
      </c>
      <c r="B232">
        <v>14.618000029999999</v>
      </c>
      <c r="C232">
        <v>0.63180000000000003</v>
      </c>
      <c r="D232">
        <v>1058.5500488299999</v>
      </c>
      <c r="E232">
        <v>1.06060004</v>
      </c>
      <c r="F232">
        <v>1171.4439697299999</v>
      </c>
      <c r="G232">
        <v>1.4641</v>
      </c>
      <c r="H232">
        <v>9.9000003020963209E+37</v>
      </c>
      <c r="J232" s="2">
        <f>TREND(Calibration!$A$2:$A$4,Calibration!$B$2:$B$4,C232)</f>
        <v>404.23446111896169</v>
      </c>
      <c r="K232" s="2">
        <f>TREND(Calibration!$A$2:$A$4,Calibration!$C$2:$C$4,E232)</f>
        <v>409.34258409090017</v>
      </c>
      <c r="L232" s="2">
        <f>TREND(Calibration!$A$2:$A$4,Calibration!$D$2:$D$4,G232)</f>
        <v>562.5276040598709</v>
      </c>
    </row>
    <row r="233" spans="1:12" x14ac:dyDescent="0.25">
      <c r="A233">
        <v>1155103</v>
      </c>
      <c r="B233">
        <v>14.477999690000001</v>
      </c>
      <c r="C233">
        <v>0.62699996999999996</v>
      </c>
      <c r="D233">
        <v>1032.0460205100001</v>
      </c>
      <c r="E233">
        <v>1.0616999899999999</v>
      </c>
      <c r="F233">
        <v>9.9000003020963209E+37</v>
      </c>
      <c r="G233">
        <v>1.4623999599999999</v>
      </c>
      <c r="H233">
        <v>1325.3780517600001</v>
      </c>
      <c r="J233" s="2">
        <f>TREND(Calibration!$A$2:$A$4,Calibration!$B$2:$B$4,C233)</f>
        <v>401.29026274863241</v>
      </c>
      <c r="K233" s="2">
        <f>TREND(Calibration!$A$2:$A$4,Calibration!$C$2:$C$4,E233)</f>
        <v>409.78760794104187</v>
      </c>
      <c r="L233" s="2">
        <f>TREND(Calibration!$A$2:$A$4,Calibration!$D$2:$D$4,G233)</f>
        <v>561.8267813396476</v>
      </c>
    </row>
    <row r="234" spans="1:12" x14ac:dyDescent="0.25">
      <c r="A234">
        <v>1160102</v>
      </c>
      <c r="B234">
        <v>14.28100014</v>
      </c>
      <c r="C234">
        <v>0.62639999000000002</v>
      </c>
      <c r="D234">
        <v>940.93402100000003</v>
      </c>
      <c r="E234">
        <v>1.0600999600000001</v>
      </c>
      <c r="F234">
        <v>9.9000003020963209E+37</v>
      </c>
      <c r="G234">
        <v>1.4619</v>
      </c>
      <c r="H234">
        <v>9.9000003020963209E+37</v>
      </c>
      <c r="J234" s="2">
        <f>TREND(Calibration!$A$2:$A$4,Calibration!$B$2:$B$4,C234)</f>
        <v>400.92225251989845</v>
      </c>
      <c r="K234" s="2">
        <f>TREND(Calibration!$A$2:$A$4,Calibration!$C$2:$C$4,E234)</f>
        <v>409.14025896068625</v>
      </c>
      <c r="L234" s="2">
        <f>TREND(Calibration!$A$2:$A$4,Calibration!$D$2:$D$4,G234)</f>
        <v>561.62067834959862</v>
      </c>
    </row>
    <row r="235" spans="1:12" x14ac:dyDescent="0.25">
      <c r="A235">
        <v>1165103</v>
      </c>
      <c r="B235">
        <v>14.053999900000001</v>
      </c>
      <c r="C235">
        <v>0.62589996999999997</v>
      </c>
      <c r="D235">
        <v>738.63000488</v>
      </c>
      <c r="E235">
        <v>1.06120002</v>
      </c>
      <c r="F235">
        <v>9.9000003020963209E+37</v>
      </c>
      <c r="G235">
        <v>1.4602999699999999</v>
      </c>
      <c r="H235">
        <v>9.9000003020963209E+37</v>
      </c>
      <c r="J235" s="2">
        <f>TREND(Calibration!$A$2:$A$4,Calibration!$B$2:$B$4,C235)</f>
        <v>400.6155548390231</v>
      </c>
      <c r="K235" s="2">
        <f>TREND(Calibration!$A$2:$A$4,Calibration!$C$2:$C$4,E235)</f>
        <v>409.58532731523587</v>
      </c>
      <c r="L235" s="2">
        <f>TREND(Calibration!$A$2:$A$4,Calibration!$D$2:$D$4,G235)</f>
        <v>560.96108364768645</v>
      </c>
    </row>
    <row r="236" spans="1:12" x14ac:dyDescent="0.25">
      <c r="A236">
        <v>1170102</v>
      </c>
      <c r="B236">
        <v>13.897999759999999</v>
      </c>
      <c r="C236">
        <v>0.62159997</v>
      </c>
      <c r="D236">
        <v>1025.66796875</v>
      </c>
      <c r="E236">
        <v>1.0514999599999999</v>
      </c>
      <c r="F236">
        <v>1349.2840576200001</v>
      </c>
      <c r="G236">
        <v>1.4613000199999999</v>
      </c>
      <c r="H236">
        <v>9.9000003020963209E+37</v>
      </c>
      <c r="J236" s="2">
        <f>TREND(Calibration!$A$2:$A$4,Calibration!$B$2:$B$4,C236)</f>
        <v>397.9780602832775</v>
      </c>
      <c r="K236" s="2">
        <f>TREND(Calibration!$A$2:$A$4,Calibration!$C$2:$C$4,E236)</f>
        <v>405.66082343069087</v>
      </c>
      <c r="L236" s="2">
        <f>TREND(Calibration!$A$2:$A$4,Calibration!$D$2:$D$4,G236)</f>
        <v>561.37334321884907</v>
      </c>
    </row>
    <row r="237" spans="1:12" x14ac:dyDescent="0.25">
      <c r="A237">
        <v>1175102</v>
      </c>
      <c r="B237">
        <v>13.81099987</v>
      </c>
      <c r="C237">
        <v>0.62749999999999995</v>
      </c>
      <c r="D237">
        <v>761.68298340000001</v>
      </c>
      <c r="E237">
        <v>1.0514999599999999</v>
      </c>
      <c r="F237">
        <v>1165.4949951200001</v>
      </c>
      <c r="G237">
        <v>1.4619</v>
      </c>
      <c r="H237">
        <v>9.9000003020963209E+37</v>
      </c>
      <c r="J237" s="2">
        <f>TREND(Calibration!$A$2:$A$4,Calibration!$B$2:$B$4,C237)</f>
        <v>401.59696656321603</v>
      </c>
      <c r="K237" s="2">
        <f>TREND(Calibration!$A$2:$A$4,Calibration!$C$2:$C$4,E237)</f>
        <v>405.66082343069087</v>
      </c>
      <c r="L237" s="2">
        <f>TREND(Calibration!$A$2:$A$4,Calibration!$D$2:$D$4,G237)</f>
        <v>561.62067834959862</v>
      </c>
    </row>
    <row r="238" spans="1:12" x14ac:dyDescent="0.25">
      <c r="A238">
        <v>1180102</v>
      </c>
      <c r="B238">
        <v>13.82699966</v>
      </c>
      <c r="C238">
        <v>0.62480002999999995</v>
      </c>
      <c r="D238">
        <v>892.14697265999996</v>
      </c>
      <c r="E238">
        <v>1.0525000099999999</v>
      </c>
      <c r="F238">
        <v>866.92102050999995</v>
      </c>
      <c r="G238">
        <v>1.4602999699999999</v>
      </c>
      <c r="H238">
        <v>9.9000003020963209E+37</v>
      </c>
      <c r="J238" s="2">
        <f>TREND(Calibration!$A$2:$A$4,Calibration!$B$2:$B$4,C238)</f>
        <v>399.94088373166335</v>
      </c>
      <c r="K238" s="2">
        <f>TREND(Calibration!$A$2:$A$4,Calibration!$C$2:$C$4,E238)</f>
        <v>406.06542918671084</v>
      </c>
      <c r="L238" s="2">
        <f>TREND(Calibration!$A$2:$A$4,Calibration!$D$2:$D$4,G238)</f>
        <v>560.96108364768645</v>
      </c>
    </row>
    <row r="239" spans="1:12" x14ac:dyDescent="0.25">
      <c r="A239">
        <v>1185102</v>
      </c>
      <c r="B239">
        <v>13.958999629999999</v>
      </c>
      <c r="C239">
        <v>0.62370002000000002</v>
      </c>
      <c r="D239">
        <v>948.66601562000005</v>
      </c>
      <c r="E239">
        <v>1.05630004</v>
      </c>
      <c r="F239">
        <v>565.84100341999999</v>
      </c>
      <c r="G239">
        <v>1.4613000199999999</v>
      </c>
      <c r="H239">
        <v>9.9000003020963209E+37</v>
      </c>
      <c r="J239" s="2">
        <f>TREND(Calibration!$A$2:$A$4,Calibration!$B$2:$B$4,C239)</f>
        <v>399.26616968834577</v>
      </c>
      <c r="K239" s="2">
        <f>TREND(Calibration!$A$2:$A$4,Calibration!$C$2:$C$4,E239)</f>
        <v>407.60286632590254</v>
      </c>
      <c r="L239" s="2">
        <f>TREND(Calibration!$A$2:$A$4,Calibration!$D$2:$D$4,G239)</f>
        <v>561.37334321884907</v>
      </c>
    </row>
    <row r="240" spans="1:12" x14ac:dyDescent="0.25">
      <c r="A240">
        <v>1190102</v>
      </c>
      <c r="B240">
        <v>14.04699993</v>
      </c>
      <c r="C240">
        <v>0.63290000000000002</v>
      </c>
      <c r="D240">
        <v>671.03002930000002</v>
      </c>
      <c r="E240">
        <v>1.0492999599999999</v>
      </c>
      <c r="F240">
        <v>606.81201171999999</v>
      </c>
      <c r="G240">
        <v>1.4623999599999999</v>
      </c>
      <c r="H240">
        <v>9.9000003020963209E+37</v>
      </c>
      <c r="J240" s="2">
        <f>TREND(Calibration!$A$2:$A$4,Calibration!$B$2:$B$4,C240)</f>
        <v>404.90916902857106</v>
      </c>
      <c r="K240" s="2">
        <f>TREND(Calibration!$A$2:$A$4,Calibration!$C$2:$C$4,E240)</f>
        <v>404.77073527185485</v>
      </c>
      <c r="L240" s="2">
        <f>TREND(Calibration!$A$2:$A$4,Calibration!$D$2:$D$4,G240)</f>
        <v>561.8267813396476</v>
      </c>
    </row>
    <row r="241" spans="1:12" x14ac:dyDescent="0.25">
      <c r="A241">
        <v>1195102</v>
      </c>
      <c r="B241">
        <v>14.039999959999999</v>
      </c>
      <c r="C241">
        <v>0.63129997000000004</v>
      </c>
      <c r="D241">
        <v>1054.3659668</v>
      </c>
      <c r="E241">
        <v>1.0492999599999999</v>
      </c>
      <c r="F241">
        <v>518.89697265999996</v>
      </c>
      <c r="G241">
        <v>1.4623999599999999</v>
      </c>
      <c r="H241">
        <v>9.9000003020963209E+37</v>
      </c>
      <c r="J241" s="2">
        <f>TREND(Calibration!$A$2:$A$4,Calibration!$B$2:$B$4,C241)</f>
        <v>403.92775730437813</v>
      </c>
      <c r="K241" s="2">
        <f>TREND(Calibration!$A$2:$A$4,Calibration!$C$2:$C$4,E241)</f>
        <v>404.77073527185485</v>
      </c>
      <c r="L241" s="2">
        <f>TREND(Calibration!$A$2:$A$4,Calibration!$D$2:$D$4,G241)</f>
        <v>561.8267813396476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J4" sqref="J4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AVERAGE('11F'!$J2:$J32) + Calibration!$C$11</f>
        <v>395.99022146769261</v>
      </c>
      <c r="C3" s="2">
        <f>'11F'!K32</f>
        <v>660.38789129776671</v>
      </c>
      <c r="D3" s="2">
        <f>'11F'!L32</f>
        <v>554.94242782226934</v>
      </c>
      <c r="E3" s="3">
        <f>(C3-B3)/(7*35314.6667/1400)</f>
        <v>1.4973816520832353</v>
      </c>
      <c r="G3" s="3">
        <f>AVERAGE('10F'!$J2:$J32) + Calibration!$C$11</f>
        <v>397.20113854991638</v>
      </c>
      <c r="H3" s="3">
        <f>'10F'!K32</f>
        <v>668.47959374092898</v>
      </c>
      <c r="I3" s="3">
        <f>'10F'!L32</f>
        <v>550.94368518354975</v>
      </c>
      <c r="J3" s="3">
        <f>(H3-G3)/(7*35314.6667/1400)</f>
        <v>1.5363500808065822</v>
      </c>
      <c r="L3" s="3">
        <f>AVERAGE('9F'!$J2:$J32) + Calibration!$C$11</f>
        <v>405.8753878268426</v>
      </c>
      <c r="M3" s="3">
        <f>'9F'!K32</f>
        <v>843.30097557172689</v>
      </c>
      <c r="N3" s="3">
        <f>'9F'!L32</f>
        <v>547.81068970546642</v>
      </c>
      <c r="O3" s="3">
        <f>(M3-L3)/(7*35314.6667/1400)</f>
        <v>2.4773026542248764</v>
      </c>
      <c r="Q3" s="3">
        <f>AVERAGE('8F'!$J146:$J176) + Calibration!$C$11</f>
        <v>400.88136133494476</v>
      </c>
      <c r="R3" s="3">
        <f>'8F'!K176</f>
        <v>1597.0842906770899</v>
      </c>
      <c r="S3" s="3">
        <f>'8F'!L176</f>
        <v>548.71761953812825</v>
      </c>
      <c r="T3" s="3">
        <f>(R3-Q3)/(7*35314.6667/1400)</f>
        <v>6.77453897273874</v>
      </c>
    </row>
    <row r="4" spans="1:20" x14ac:dyDescent="0.25">
      <c r="A4" s="3">
        <f t="shared" ref="A4:A35" si="0">1/12+A3</f>
        <v>2.5833333333333335</v>
      </c>
      <c r="B4" s="3">
        <f>AVERAGE('11F'!$J3:$J33) + Calibration!$C$11</f>
        <v>395.92492675813634</v>
      </c>
      <c r="C4" s="2">
        <f>'11F'!K33</f>
        <v>646.63196720506164</v>
      </c>
      <c r="D4" s="2">
        <f>'11F'!L33</f>
        <v>555.14853081231843</v>
      </c>
      <c r="E4" s="3">
        <f t="shared" ref="E4:E67" si="1">(C4-B4)/(7*35314.6667/1400)</f>
        <v>1.4198465616379456</v>
      </c>
      <c r="G4" s="3">
        <f>AVERAGE('10F'!$J3:$J33) + Calibration!$C$11</f>
        <v>397.11407906908232</v>
      </c>
      <c r="H4" s="3">
        <f>'10F'!K33</f>
        <v>682.6805416837758</v>
      </c>
      <c r="I4" s="3">
        <f>'10F'!L33</f>
        <v>551.60327988546203</v>
      </c>
      <c r="J4" s="3">
        <f t="shared" ref="J4:J67" si="2">(H4-G4)/(7*35314.6667/1400)</f>
        <v>1.6172683437201656</v>
      </c>
      <c r="L4" s="3">
        <f>AVERAGE('9F'!$J3:$J33) + Calibration!$C$11</f>
        <v>406.01389151037637</v>
      </c>
      <c r="M4" s="3">
        <f>'9F'!K33</f>
        <v>845.04074188698769</v>
      </c>
      <c r="N4" s="3">
        <f>'9F'!L33</f>
        <v>547.15109500355425</v>
      </c>
      <c r="O4" s="3">
        <f t="shared" ref="O4:O67" si="3">(M4-L4)/(7*35314.6667/1400)</f>
        <v>2.4863711958896175</v>
      </c>
      <c r="Q4" s="3">
        <f>AVERAGE('8F'!$J147:$J177) + Calibration!$C$11</f>
        <v>400.95457050678385</v>
      </c>
      <c r="R4" s="3">
        <f>'8F'!K177</f>
        <v>1472.75512189607</v>
      </c>
      <c r="S4" s="3">
        <f>'8F'!L177</f>
        <v>549.37716064897575</v>
      </c>
      <c r="T4" s="3">
        <f t="shared" ref="T4:T67" si="4">(R4-Q4)/(7*35314.6667/1400)</f>
        <v>6.0700023618758161</v>
      </c>
    </row>
    <row r="5" spans="1:20" x14ac:dyDescent="0.25">
      <c r="A5" s="3">
        <f t="shared" si="0"/>
        <v>2.666666666666667</v>
      </c>
      <c r="B5" s="3">
        <f>AVERAGE('11F'!$J4:$J34) + Calibration!$C$11</f>
        <v>395.79829555947299</v>
      </c>
      <c r="C5" s="2">
        <f>'11F'!K34</f>
        <v>657.11073639357733</v>
      </c>
      <c r="D5" s="2">
        <f>'11F'!L34</f>
        <v>554.4889402327957</v>
      </c>
      <c r="E5" s="3">
        <f t="shared" si="1"/>
        <v>1.47990886083659</v>
      </c>
      <c r="G5" s="3">
        <f>AVERAGE('10F'!$J4:$J34) + Calibration!$C$11</f>
        <v>397.09231409994305</v>
      </c>
      <c r="H5" s="3">
        <f>'10F'!K34</f>
        <v>691.4195890614385</v>
      </c>
      <c r="I5" s="3">
        <f>'10F'!L34</f>
        <v>551.14978817359872</v>
      </c>
      <c r="J5" s="3">
        <f t="shared" si="2"/>
        <v>1.6668840595994945</v>
      </c>
      <c r="L5" s="3">
        <f>AVERAGE('9F'!$J4:$J34) + Calibration!$C$11</f>
        <v>406.11084327761768</v>
      </c>
      <c r="M5" s="3">
        <f>'9F'!K34</f>
        <v>824.48776071571308</v>
      </c>
      <c r="N5" s="3">
        <f>'9F'!L34</f>
        <v>547.60453724674232</v>
      </c>
      <c r="O5" s="3">
        <f t="shared" si="3"/>
        <v>2.3694229991874471</v>
      </c>
      <c r="Q5" s="3">
        <f>AVERAGE('8F'!$J148:$J178) + Calibration!$C$11</f>
        <v>401.19991943113547</v>
      </c>
      <c r="R5" s="3">
        <f>'8F'!K178</f>
        <v>1451.5548928908215</v>
      </c>
      <c r="S5" s="3">
        <f>'8F'!L178</f>
        <v>548.71761953812825</v>
      </c>
      <c r="T5" s="3">
        <f t="shared" si="4"/>
        <v>5.9485481337400588</v>
      </c>
    </row>
    <row r="6" spans="1:20" x14ac:dyDescent="0.25">
      <c r="A6" s="3">
        <f t="shared" si="0"/>
        <v>2.7500000000000004</v>
      </c>
      <c r="B6" s="3">
        <f>AVERAGE('11F'!$J5:$J35) + Calibration!$C$11</f>
        <v>395.64792057823803</v>
      </c>
      <c r="C6" s="2">
        <f>'11F'!K35</f>
        <v>659.29552251312464</v>
      </c>
      <c r="D6" s="2">
        <f>'11F'!L35</f>
        <v>554.94242782226934</v>
      </c>
      <c r="E6" s="3">
        <f t="shared" si="1"/>
        <v>1.4931337405763287</v>
      </c>
      <c r="G6" s="3">
        <f>AVERAGE('10F'!$J5:$J35) + Calibration!$C$11</f>
        <v>396.95381160357857</v>
      </c>
      <c r="H6" s="3">
        <f>'10F'!K35</f>
        <v>686.84778879265639</v>
      </c>
      <c r="I6" s="3">
        <f>'10F'!L35</f>
        <v>549.83065236083894</v>
      </c>
      <c r="J6" s="3">
        <f t="shared" si="2"/>
        <v>1.6417766570005758</v>
      </c>
      <c r="L6" s="3">
        <f>AVERAGE('9F'!$J5:$J35) + Calibration!$C$11</f>
        <v>406.12271576248821</v>
      </c>
      <c r="M6" s="3">
        <f>'9F'!K35</f>
        <v>794.99345558682501</v>
      </c>
      <c r="N6" s="3">
        <f>'9F'!L35</f>
        <v>548.71761953812825</v>
      </c>
      <c r="O6" s="3">
        <f t="shared" si="3"/>
        <v>2.2023186180847447</v>
      </c>
      <c r="Q6" s="3">
        <f>AVERAGE('8F'!$J149:$J179) + Calibration!$C$11</f>
        <v>401.31665834339162</v>
      </c>
      <c r="R6" s="3">
        <f>'8F'!K179</f>
        <v>1900.1187854743962</v>
      </c>
      <c r="S6" s="3">
        <f>'8F'!L179</f>
        <v>548.47023493870358</v>
      </c>
      <c r="T6" s="3">
        <f t="shared" si="4"/>
        <v>8.4882699863114066</v>
      </c>
    </row>
    <row r="7" spans="1:20" x14ac:dyDescent="0.25">
      <c r="A7" s="3">
        <f t="shared" si="0"/>
        <v>2.8333333333333339</v>
      </c>
      <c r="B7" s="3">
        <f>AVERAGE('11F'!$J6:$J36) + Calibration!$C$11</f>
        <v>395.6261558069603</v>
      </c>
      <c r="C7" s="2">
        <f>'11F'!K36</f>
        <v>656.01836760893536</v>
      </c>
      <c r="D7" s="2">
        <f>'11F'!L36</f>
        <v>555.14853081231843</v>
      </c>
      <c r="E7" s="3">
        <f t="shared" si="1"/>
        <v>1.4746972639669571</v>
      </c>
      <c r="G7" s="3">
        <f>AVERAGE('10F'!$J6:$J36) + Calibration!$C$11</f>
        <v>396.95381160357857</v>
      </c>
      <c r="H7" s="3">
        <f>'10F'!K36</f>
        <v>687.05006537260715</v>
      </c>
      <c r="I7" s="3">
        <f>'10F'!L36</f>
        <v>550.49024706275122</v>
      </c>
      <c r="J7" s="3">
        <f t="shared" si="2"/>
        <v>1.642922223977997</v>
      </c>
      <c r="L7" s="3">
        <f>AVERAGE('9F'!$J6:$J36) + Calibration!$C$11</f>
        <v>406.32651277054731</v>
      </c>
      <c r="M7" s="3">
        <f>'9F'!K36</f>
        <v>801.10269704065399</v>
      </c>
      <c r="N7" s="3">
        <f>'9F'!L36</f>
        <v>549.12982551822608</v>
      </c>
      <c r="O7" s="3">
        <f t="shared" si="3"/>
        <v>2.2357633309907845</v>
      </c>
      <c r="Q7" s="3">
        <f>AVERAGE('8F'!$J150:$J180) + Calibration!$C$11</f>
        <v>401.44526855334874</v>
      </c>
      <c r="R7" s="3">
        <f>'8F'!K180</f>
        <v>2007.2127402835056</v>
      </c>
      <c r="S7" s="3">
        <f>'8F'!L180</f>
        <v>548.92372252817722</v>
      </c>
      <c r="T7" s="3">
        <f t="shared" si="4"/>
        <v>9.0940542374149409</v>
      </c>
    </row>
    <row r="8" spans="1:20" x14ac:dyDescent="0.25">
      <c r="A8" s="3">
        <f t="shared" si="0"/>
        <v>2.9166666666666674</v>
      </c>
      <c r="B8" s="3">
        <f>AVERAGE('11F'!$J7:$J37) + Calibration!$C$11</f>
        <v>395.50743926844132</v>
      </c>
      <c r="C8" s="2">
        <f>'11F'!K37</f>
        <v>654.52139306827326</v>
      </c>
      <c r="D8" s="2">
        <f>'11F'!L37</f>
        <v>554.03549798960762</v>
      </c>
      <c r="E8" s="3">
        <f t="shared" si="1"/>
        <v>1.4668916798800307</v>
      </c>
      <c r="G8" s="3">
        <f>AVERAGE('10F'!$J7:$J37) + Calibration!$C$11</f>
        <v>396.90038957675432</v>
      </c>
      <c r="H8" s="3">
        <f>'10F'!K37</f>
        <v>667.18494837633625</v>
      </c>
      <c r="I8" s="3">
        <f>'10F'!L37</f>
        <v>551.60327988546203</v>
      </c>
      <c r="J8" s="3">
        <f t="shared" si="2"/>
        <v>1.5307212784742601</v>
      </c>
      <c r="L8" s="3">
        <f>AVERAGE('9F'!$J7:$J37) + Calibration!$C$11</f>
        <v>406.50854619449819</v>
      </c>
      <c r="M8" s="3">
        <f>'9F'!K37</f>
        <v>866.6456251985195</v>
      </c>
      <c r="N8" s="3">
        <f>'9F'!L37</f>
        <v>548.92372252817722</v>
      </c>
      <c r="O8" s="3">
        <f t="shared" si="3"/>
        <v>2.6059262170752486</v>
      </c>
      <c r="Q8" s="3">
        <f>AVERAGE('8F'!$J151:$J181) + Calibration!$C$11</f>
        <v>401.4452685533488</v>
      </c>
      <c r="R8" s="3">
        <f>'8F'!K181</f>
        <v>1834.818742145801</v>
      </c>
      <c r="S8" s="3">
        <f>'8F'!L181</f>
        <v>547.35720211599278</v>
      </c>
      <c r="T8" s="3">
        <f t="shared" si="4"/>
        <v>8.1177233570914726</v>
      </c>
    </row>
    <row r="9" spans="1:20" x14ac:dyDescent="0.25">
      <c r="A9" s="3">
        <f t="shared" si="0"/>
        <v>3.0000000000000009</v>
      </c>
      <c r="B9" s="3">
        <f>AVERAGE('11F'!$J8:$J38) + Calibration!$C$11</f>
        <v>395.49556678357078</v>
      </c>
      <c r="C9" s="2">
        <f>'11F'!K38</f>
        <v>661.07570287665192</v>
      </c>
      <c r="D9" s="2">
        <f>'11F'!L38</f>
        <v>554.94242782226934</v>
      </c>
      <c r="E9" s="3">
        <f t="shared" si="1"/>
        <v>1.5040783952412673</v>
      </c>
      <c r="G9" s="3">
        <f>AVERAGE('10F'!$J8:$J38) + Calibration!$C$11</f>
        <v>396.7717793667972</v>
      </c>
      <c r="H9" s="3">
        <f>'10F'!K38</f>
        <v>666.94215660173745</v>
      </c>
      <c r="I9" s="3">
        <f>'10F'!L38</f>
        <v>550.6963500528002</v>
      </c>
      <c r="J9" s="3">
        <f t="shared" si="2"/>
        <v>1.530074626103948</v>
      </c>
      <c r="L9" s="3">
        <f>AVERAGE('9F'!$J8:$J38) + Calibration!$C$11</f>
        <v>406.61539163317769</v>
      </c>
      <c r="M9" s="3">
        <f>'9F'!K38</f>
        <v>829.10003167473542</v>
      </c>
      <c r="N9" s="3">
        <f>'9F'!L38</f>
        <v>548.47023493870358</v>
      </c>
      <c r="O9" s="3">
        <f t="shared" si="3"/>
        <v>2.3926865493625495</v>
      </c>
      <c r="Q9" s="3">
        <f>AVERAGE('8F'!$J152:$J182) + Calibration!$C$11</f>
        <v>401.37008037021587</v>
      </c>
      <c r="R9" s="3">
        <f>'8F'!K182</f>
        <v>1702.1956914421944</v>
      </c>
      <c r="S9" s="3">
        <f>'8F'!L182</f>
        <v>546.90375987280459</v>
      </c>
      <c r="T9" s="3">
        <f t="shared" si="4"/>
        <v>7.3670558588167472</v>
      </c>
    </row>
    <row r="10" spans="1:20" x14ac:dyDescent="0.25">
      <c r="A10" s="3">
        <f t="shared" si="0"/>
        <v>3.0833333333333344</v>
      </c>
      <c r="B10" s="3">
        <f>AVERAGE('11F'!$J9:$J39) + Calibration!$C$11</f>
        <v>395.62417679566641</v>
      </c>
      <c r="C10" s="2">
        <f>'11F'!K39</f>
        <v>655.37101862857969</v>
      </c>
      <c r="D10" s="2">
        <f>'11F'!L39</f>
        <v>554.94242782226934</v>
      </c>
      <c r="E10" s="3">
        <f t="shared" si="1"/>
        <v>1.4710422954829316</v>
      </c>
      <c r="G10" s="3">
        <f>AVERAGE('10F'!$J9:$J39) + Calibration!$C$11</f>
        <v>396.48290188919776</v>
      </c>
      <c r="H10" s="3">
        <f>'10F'!K39</f>
        <v>667.38722495628701</v>
      </c>
      <c r="I10" s="3">
        <f>'10F'!L39</f>
        <v>553.16980029764636</v>
      </c>
      <c r="J10" s="3">
        <f t="shared" si="2"/>
        <v>1.5342312324136376</v>
      </c>
      <c r="L10" s="3">
        <f>AVERAGE('9F'!$J9:$J39) + Calibration!$C$11</f>
        <v>406.93592755349289</v>
      </c>
      <c r="M10" s="3">
        <f>'9F'!K39</f>
        <v>856.40959923433945</v>
      </c>
      <c r="N10" s="3">
        <f>'9F'!L39</f>
        <v>548.71761953812825</v>
      </c>
      <c r="O10" s="3">
        <f t="shared" si="3"/>
        <v>2.5455354031748318</v>
      </c>
      <c r="Q10" s="3">
        <f>AVERAGE('8F'!$J153:$J183) + Calibration!$C$11</f>
        <v>401.14451859087893</v>
      </c>
      <c r="R10" s="3">
        <f>'8F'!K183</f>
        <v>2006.9698514083802</v>
      </c>
      <c r="S10" s="3">
        <f>'8F'!L183</f>
        <v>547.15109500355425</v>
      </c>
      <c r="T10" s="3">
        <f t="shared" si="4"/>
        <v>9.0943819261219367</v>
      </c>
    </row>
    <row r="11" spans="1:20" x14ac:dyDescent="0.25">
      <c r="A11" s="3">
        <f t="shared" si="0"/>
        <v>3.1666666666666679</v>
      </c>
      <c r="B11" s="3">
        <f>AVERAGE('11F'!$J10:$J40) + Calibration!$C$11</f>
        <v>395.9763699715283</v>
      </c>
      <c r="C11" s="2">
        <f>'11F'!K40</f>
        <v>651.64883987424867</v>
      </c>
      <c r="D11" s="2">
        <f>'11F'!L40</f>
        <v>554.94242782226934</v>
      </c>
      <c r="E11" s="3">
        <f t="shared" si="1"/>
        <v>1.4479676224876863</v>
      </c>
      <c r="G11" s="3">
        <f>AVERAGE('10F'!$J10:$J40) + Calibration!$C$11</f>
        <v>396.1722596403207</v>
      </c>
      <c r="H11" s="3">
        <f>'10F'!K40</f>
        <v>663.90778942629174</v>
      </c>
      <c r="I11" s="3">
        <f>'10F'!L40</f>
        <v>550.94368518354975</v>
      </c>
      <c r="J11" s="3">
        <f t="shared" si="2"/>
        <v>1.5162851857580806</v>
      </c>
      <c r="L11" s="3">
        <f>AVERAGE('9F'!$J10:$J40) + Calibration!$C$11</f>
        <v>407.28812072935472</v>
      </c>
      <c r="M11" s="3">
        <f>'9F'!K40</f>
        <v>849.85528942596079</v>
      </c>
      <c r="N11" s="3">
        <f>'9F'!L40</f>
        <v>548.92372252817722</v>
      </c>
      <c r="O11" s="3">
        <f t="shared" si="3"/>
        <v>2.5064213260526458</v>
      </c>
      <c r="Q11" s="3">
        <f>AVERAGE('8F'!$J154:$J184) + Calibration!$C$11</f>
        <v>400.96248635409751</v>
      </c>
      <c r="R11" s="3">
        <f>'8F'!K184</f>
        <v>2007.2127402835056</v>
      </c>
      <c r="S11" s="3">
        <f>'8F'!L184</f>
        <v>547.15109500355425</v>
      </c>
      <c r="T11" s="3">
        <f t="shared" si="4"/>
        <v>9.096788411311314</v>
      </c>
    </row>
    <row r="12" spans="1:20" x14ac:dyDescent="0.25">
      <c r="A12" s="3">
        <f t="shared" si="0"/>
        <v>3.2500000000000013</v>
      </c>
      <c r="B12" s="3">
        <f>AVERAGE('11F'!$J11:$J41) + Calibration!$C$11</f>
        <v>396.52246767118044</v>
      </c>
      <c r="C12" s="2">
        <f>'11F'!K41</f>
        <v>652.98395188322638</v>
      </c>
      <c r="D12" s="2">
        <f>'11F'!L41</f>
        <v>556.05546064498014</v>
      </c>
      <c r="E12" s="3">
        <f t="shared" si="1"/>
        <v>1.4524361019216183</v>
      </c>
      <c r="G12" s="3">
        <f>AVERAGE('10F'!$J11:$J41) + Calibration!$C$11</f>
        <v>395.79830050601174</v>
      </c>
      <c r="H12" s="3">
        <f>'10F'!K41</f>
        <v>665.44523061133862</v>
      </c>
      <c r="I12" s="3">
        <f>'10F'!L41</f>
        <v>551.80938287551101</v>
      </c>
      <c r="J12" s="3">
        <f t="shared" si="2"/>
        <v>1.5271101516884873</v>
      </c>
      <c r="L12" s="3">
        <f>AVERAGE('9F'!$J11:$J41) + Calibration!$C$11</f>
        <v>407.57699939412345</v>
      </c>
      <c r="M12" s="3">
        <f>'9F'!K41</f>
        <v>736.89502654255591</v>
      </c>
      <c r="N12" s="3">
        <f>'9F'!L41</f>
        <v>548.71761953812825</v>
      </c>
      <c r="O12" s="3">
        <f t="shared" si="3"/>
        <v>1.8650496120833129</v>
      </c>
      <c r="Q12" s="3">
        <f>AVERAGE('8F'!$J155:$J185) + Calibration!$C$11</f>
        <v>400.66371520505999</v>
      </c>
      <c r="R12" s="3">
        <f>'8F'!K185</f>
        <v>1797.2328316742771</v>
      </c>
      <c r="S12" s="3">
        <f>'8F'!L185</f>
        <v>547.35720211599278</v>
      </c>
      <c r="T12" s="3">
        <f t="shared" si="4"/>
        <v>7.9092866900494743</v>
      </c>
    </row>
    <row r="13" spans="1:20" x14ac:dyDescent="0.25">
      <c r="A13" s="3">
        <f t="shared" si="0"/>
        <v>3.3333333333333348</v>
      </c>
      <c r="B13" s="3">
        <f>AVERAGE('11F'!$J12:$J42) + Calibration!$C$11</f>
        <v>397.0566940731315</v>
      </c>
      <c r="C13" s="2">
        <f>'11F'!K42</f>
        <v>650.5564710896067</v>
      </c>
      <c r="D13" s="2">
        <f>'11F'!L42</f>
        <v>555.80812551423048</v>
      </c>
      <c r="E13" s="3">
        <f t="shared" si="1"/>
        <v>1.4356628602499322</v>
      </c>
      <c r="G13" s="3">
        <f>AVERAGE('10F'!$J12:$J42) + Calibration!$C$11</f>
        <v>395.39268431401791</v>
      </c>
      <c r="H13" s="3">
        <f>'10F'!K42</f>
        <v>662.57262886705075</v>
      </c>
      <c r="I13" s="3">
        <f>'10F'!L42</f>
        <v>551.60327988546203</v>
      </c>
      <c r="J13" s="3">
        <f t="shared" si="2"/>
        <v>1.5131387013941877</v>
      </c>
      <c r="L13" s="3">
        <f>AVERAGE('9F'!$J12:$J42) + Calibration!$C$11</f>
        <v>407.74913934449756</v>
      </c>
      <c r="M13" s="3">
        <f>'9F'!K42</f>
        <v>769.42369884688981</v>
      </c>
      <c r="N13" s="3">
        <f>'9F'!L42</f>
        <v>548.47023493870358</v>
      </c>
      <c r="O13" s="3">
        <f t="shared" si="3"/>
        <v>2.0482966047780495</v>
      </c>
      <c r="Q13" s="3">
        <f>AVERAGE('8F'!$J156:$J186) + Calibration!$C$11</f>
        <v>400.44013105198593</v>
      </c>
      <c r="R13" s="3">
        <f>'8F'!K186</f>
        <v>2006.9698514083802</v>
      </c>
      <c r="S13" s="3">
        <f>'8F'!L186</f>
        <v>546.49150442403163</v>
      </c>
      <c r="T13" s="3">
        <f t="shared" si="4"/>
        <v>9.0983711329003949</v>
      </c>
    </row>
    <row r="14" spans="1:20" x14ac:dyDescent="0.25">
      <c r="A14" s="3">
        <f t="shared" si="0"/>
        <v>3.4166666666666683</v>
      </c>
      <c r="B14" s="3">
        <f>AVERAGE('11F'!$J13:$J43) + Calibration!$C$11</f>
        <v>397.50584000554238</v>
      </c>
      <c r="C14" s="2">
        <f>'11F'!K43</f>
        <v>651.89158309858431</v>
      </c>
      <c r="D14" s="2">
        <f>'11F'!L43</f>
        <v>556.92115833694129</v>
      </c>
      <c r="E14" s="3">
        <f t="shared" si="1"/>
        <v>1.4406804133481566</v>
      </c>
      <c r="G14" s="3">
        <f>AVERAGE('10F'!$J13:$J43) + Calibration!$C$11</f>
        <v>395.00685388200793</v>
      </c>
      <c r="H14" s="3">
        <f>'10F'!K43</f>
        <v>651.64883987424867</v>
      </c>
      <c r="I14" s="3">
        <f>'10F'!L43</f>
        <v>552.46897757742306</v>
      </c>
      <c r="J14" s="3">
        <f t="shared" si="2"/>
        <v>1.4534583501661122</v>
      </c>
      <c r="L14" s="3">
        <f>AVERAGE('9F'!$J13:$J43) + Calibration!$C$11</f>
        <v>407.88764184086205</v>
      </c>
      <c r="M14" s="3">
        <f>'9F'!K43</f>
        <v>1198.5675913390066</v>
      </c>
      <c r="N14" s="3">
        <f>'9F'!L43</f>
        <v>547.60453724674232</v>
      </c>
      <c r="O14" s="3">
        <f t="shared" si="3"/>
        <v>4.4779125693866142</v>
      </c>
      <c r="Q14" s="3">
        <f>AVERAGE('8F'!$J157:$J187) + Calibration!$C$11</f>
        <v>400.34515829603851</v>
      </c>
      <c r="R14" s="3">
        <f>'8F'!K187</f>
        <v>2006.9698514083802</v>
      </c>
      <c r="S14" s="3">
        <f>'8F'!L187</f>
        <v>547.15109500355425</v>
      </c>
      <c r="T14" s="3">
        <f t="shared" si="4"/>
        <v>9.0989089986928384</v>
      </c>
    </row>
    <row r="15" spans="1:20" x14ac:dyDescent="0.25">
      <c r="A15" s="3">
        <f t="shared" si="0"/>
        <v>3.5000000000000018</v>
      </c>
      <c r="B15" s="3">
        <f>AVERAGE('11F'!$J14:$J44) + Calibration!$C$11</f>
        <v>397.93322116667565</v>
      </c>
      <c r="C15" s="2">
        <f>'11F'!K44</f>
        <v>647.07703960546655</v>
      </c>
      <c r="D15" s="2">
        <f>'11F'!L44</f>
        <v>557.62198517955414</v>
      </c>
      <c r="E15" s="3">
        <f t="shared" si="1"/>
        <v>1.4109934580738426</v>
      </c>
      <c r="G15" s="3">
        <f>AVERAGE('10F'!$J14:$J44) + Calibration!$C$11</f>
        <v>394.65465971683835</v>
      </c>
      <c r="H15" s="3">
        <f>'10F'!K44</f>
        <v>651.89158309858431</v>
      </c>
      <c r="I15" s="3">
        <f>'10F'!L44</f>
        <v>551.60327988546203</v>
      </c>
      <c r="J15" s="3">
        <f t="shared" si="2"/>
        <v>1.4568277003262553</v>
      </c>
      <c r="L15" s="3">
        <f>AVERAGE('9F'!$J14:$J44) + Calibration!$C$11</f>
        <v>407.90940681000126</v>
      </c>
      <c r="M15" s="3">
        <f>'9F'!K44</f>
        <v>908.19655474923673</v>
      </c>
      <c r="N15" s="3">
        <f>'9F'!L44</f>
        <v>546.90375987280459</v>
      </c>
      <c r="O15" s="3">
        <f t="shared" si="3"/>
        <v>2.8333108857529465</v>
      </c>
      <c r="Q15" s="3">
        <f>AVERAGE('8F'!$J158:$J188) + Calibration!$C$11</f>
        <v>400.11959513167079</v>
      </c>
      <c r="R15" s="3">
        <f>'8F'!K188</f>
        <v>1975.9382507452347</v>
      </c>
      <c r="S15" s="3">
        <f>'8F'!L188</f>
        <v>545.79067758141866</v>
      </c>
      <c r="T15" s="3">
        <f t="shared" si="4"/>
        <v>8.9244430309946186</v>
      </c>
    </row>
    <row r="16" spans="1:20" x14ac:dyDescent="0.25">
      <c r="A16" s="3">
        <f t="shared" si="0"/>
        <v>3.5833333333333353</v>
      </c>
      <c r="B16" s="3">
        <f>AVERAGE('11F'!$J15:$J45) + Calibration!$C$11</f>
        <v>398.42589683950348</v>
      </c>
      <c r="C16" s="2">
        <f>'11F'!K45</f>
        <v>645.53959842041968</v>
      </c>
      <c r="D16" s="2">
        <f>'11F'!L45</f>
        <v>557.37460058012948</v>
      </c>
      <c r="E16" s="3">
        <f t="shared" si="1"/>
        <v>1.3994961565411923</v>
      </c>
      <c r="G16" s="3">
        <f>AVERAGE('10F'!$J15:$J45) + Calibration!$C$11</f>
        <v>394.52604970474277</v>
      </c>
      <c r="H16" s="3">
        <f>'10F'!K45</f>
        <v>657.79854797246264</v>
      </c>
      <c r="I16" s="3">
        <f>'10F'!L45</f>
        <v>551.80938287551101</v>
      </c>
      <c r="J16" s="3">
        <f t="shared" si="2"/>
        <v>1.4910093899751846</v>
      </c>
      <c r="L16" s="3">
        <f>AVERAGE('9F'!$J15:$J45) + Calibration!$C$11</f>
        <v>407.94106505485559</v>
      </c>
      <c r="M16" s="3">
        <f>'9F'!K45</f>
        <v>1127.1177954077893</v>
      </c>
      <c r="N16" s="3">
        <f>'9F'!L45</f>
        <v>547.81068970546642</v>
      </c>
      <c r="O16" s="3">
        <f t="shared" si="3"/>
        <v>4.0729634316663885</v>
      </c>
      <c r="Q16" s="3">
        <f>AVERAGE('8F'!$J159:$J189) + Calibration!$C$11</f>
        <v>399.85248123817979</v>
      </c>
      <c r="R16" s="3">
        <f>'8F'!K189</f>
        <v>2006.9698514083802</v>
      </c>
      <c r="S16" s="3">
        <f>'8F'!L189</f>
        <v>546.24416929328197</v>
      </c>
      <c r="T16" s="3">
        <f t="shared" si="4"/>
        <v>9.101699210827892</v>
      </c>
    </row>
    <row r="17" spans="1:20" x14ac:dyDescent="0.25">
      <c r="A17" s="3">
        <f t="shared" si="0"/>
        <v>3.6666666666666687</v>
      </c>
      <c r="B17" s="3">
        <f>AVERAGE('11F'!$J16:$J46) + Calibration!$C$11</f>
        <v>398.76819753109646</v>
      </c>
      <c r="C17" s="2">
        <f>'11F'!K46</f>
        <v>642.70751187077985</v>
      </c>
      <c r="D17" s="2">
        <f>'11F'!L46</f>
        <v>557.82808816960312</v>
      </c>
      <c r="E17" s="3">
        <f t="shared" si="1"/>
        <v>1.381518429223535</v>
      </c>
      <c r="G17" s="3">
        <f>AVERAGE('10F'!$J16:$J46) + Calibration!$C$11</f>
        <v>394.40733316622379</v>
      </c>
      <c r="H17" s="3">
        <f>'10F'!K46</f>
        <v>661.72300330674432</v>
      </c>
      <c r="I17" s="3">
        <f>'10F'!L46</f>
        <v>552.05671800626055</v>
      </c>
      <c r="J17" s="3">
        <f t="shared" si="2"/>
        <v>1.513907365522555</v>
      </c>
      <c r="L17" s="3">
        <f>AVERAGE('9F'!$J16:$J46) + Calibration!$C$11</f>
        <v>408.01625323798851</v>
      </c>
      <c r="M17" s="3">
        <f>'9F'!K46</f>
        <v>980.69825686656657</v>
      </c>
      <c r="N17" s="3">
        <f>'9F'!L46</f>
        <v>547.35720211599278</v>
      </c>
      <c r="O17" s="3">
        <f t="shared" si="3"/>
        <v>3.2433096905234446</v>
      </c>
      <c r="Q17" s="3">
        <f>AVERAGE('8F'!$J160:$J190) + Calibration!$C$11</f>
        <v>399.71397755464596</v>
      </c>
      <c r="R17" s="3">
        <f>'8F'!K190</f>
        <v>2006.7676719289559</v>
      </c>
      <c r="S17" s="3">
        <f>'8F'!L190</f>
        <v>546.49150442403163</v>
      </c>
      <c r="T17" s="3">
        <f t="shared" si="4"/>
        <v>9.1013385912789033</v>
      </c>
    </row>
    <row r="18" spans="1:20" x14ac:dyDescent="0.25">
      <c r="A18" s="3">
        <f t="shared" si="0"/>
        <v>3.7500000000000022</v>
      </c>
      <c r="B18" s="3">
        <f>AVERAGE('11F'!$J17:$J47) + Calibration!$C$11</f>
        <v>399.12039169626604</v>
      </c>
      <c r="C18" s="2">
        <f>'11F'!K47</f>
        <v>644.89224944006401</v>
      </c>
      <c r="D18" s="2">
        <f>'11F'!L47</f>
        <v>558.28152629040164</v>
      </c>
      <c r="E18" s="3">
        <f t="shared" si="1"/>
        <v>1.3918967993193487</v>
      </c>
      <c r="G18" s="3">
        <f>AVERAGE('10F'!$J17:$J47) + Calibration!$C$11</f>
        <v>394.24706589858158</v>
      </c>
      <c r="H18" s="3">
        <f>'10F'!K47</f>
        <v>675.6812080252555</v>
      </c>
      <c r="I18" s="3">
        <f>'10F'!L47</f>
        <v>552.71631270817272</v>
      </c>
      <c r="J18" s="3">
        <f t="shared" si="2"/>
        <v>1.5938654866402797</v>
      </c>
      <c r="L18" s="3">
        <f>AVERAGE('9F'!$J17:$J47) + Calibration!$C$11</f>
        <v>408.07956893625089</v>
      </c>
      <c r="M18" s="3">
        <f>'9F'!K47</f>
        <v>895.29020766657482</v>
      </c>
      <c r="N18" s="3">
        <f>'9F'!L47</f>
        <v>546.90375987280459</v>
      </c>
      <c r="O18" s="3">
        <f t="shared" si="3"/>
        <v>2.7592537846623588</v>
      </c>
      <c r="Q18" s="3">
        <f>AVERAGE('8F'!$J161:$J191) + Calibration!$C$11</f>
        <v>399.50028687514862</v>
      </c>
      <c r="R18" s="3">
        <f>'8F'!K191</f>
        <v>1519.5252532920435</v>
      </c>
      <c r="S18" s="3">
        <f>'8F'!L191</f>
        <v>546.49150442403163</v>
      </c>
      <c r="T18" s="3">
        <f t="shared" si="4"/>
        <v>6.3431150345071492</v>
      </c>
    </row>
    <row r="19" spans="1:20" x14ac:dyDescent="0.25">
      <c r="A19" s="3">
        <f t="shared" si="0"/>
        <v>3.8333333333333357</v>
      </c>
      <c r="B19" s="3">
        <f>AVERAGE('11F'!$J18:$J48) + Calibration!$C$11</f>
        <v>399.32418870432531</v>
      </c>
      <c r="C19" s="2">
        <f>'11F'!K48</f>
        <v>648.37168497005928</v>
      </c>
      <c r="D19" s="2">
        <f>'11F'!L48</f>
        <v>557.82808816960312</v>
      </c>
      <c r="E19" s="3">
        <f t="shared" si="1"/>
        <v>1.4104479500339384</v>
      </c>
      <c r="G19" s="3">
        <f>AVERAGE('10F'!$J18:$J48) + Calibration!$C$11</f>
        <v>394.14022045990214</v>
      </c>
      <c r="H19" s="3">
        <f>'10F'!K48</f>
        <v>670.46205473026237</v>
      </c>
      <c r="I19" s="3">
        <f>'10F'!L48</f>
        <v>553.37590328769534</v>
      </c>
      <c r="J19" s="3">
        <f t="shared" si="2"/>
        <v>1.564912599163</v>
      </c>
      <c r="L19" s="3">
        <f>AVERAGE('9F'!$J18:$J48) + Calibration!$C$11</f>
        <v>408.03603939369543</v>
      </c>
      <c r="M19" s="3">
        <f>'9F'!K48</f>
        <v>853.77979331050585</v>
      </c>
      <c r="N19" s="3">
        <f>'9F'!L48</f>
        <v>548.01679269551539</v>
      </c>
      <c r="O19" s="3">
        <f t="shared" si="3"/>
        <v>2.5244115013369806</v>
      </c>
      <c r="Q19" s="3">
        <f>AVERAGE('8F'!$J162:$J192) + Calibration!$C$11</f>
        <v>399.42707770330958</v>
      </c>
      <c r="R19" s="3">
        <f>'8F'!K192</f>
        <v>1067.2391374497297</v>
      </c>
      <c r="S19" s="3">
        <f>'8F'!L192</f>
        <v>547.15109500355425</v>
      </c>
      <c r="T19" s="3">
        <f t="shared" si="4"/>
        <v>3.7820663319267291</v>
      </c>
    </row>
    <row r="20" spans="1:20" x14ac:dyDescent="0.25">
      <c r="A20" s="3">
        <f t="shared" si="0"/>
        <v>3.9166666666666692</v>
      </c>
      <c r="B20" s="3">
        <f>AVERAGE('11F'!$J19:$J49) + Calibration!$C$11</f>
        <v>399.38948321602004</v>
      </c>
      <c r="C20" s="2">
        <f>'11F'!K49</f>
        <v>642.90978845073062</v>
      </c>
      <c r="D20" s="2">
        <f>'11F'!L49</f>
        <v>558.28152629040164</v>
      </c>
      <c r="E20" s="3">
        <f t="shared" si="1"/>
        <v>1.3791454259128577</v>
      </c>
      <c r="G20" s="3">
        <f>AVERAGE('10F'!$J19:$J49) + Calibration!$C$11</f>
        <v>394.19364248672633</v>
      </c>
      <c r="H20" s="3">
        <f>'10F'!K49</f>
        <v>670.21931150592684</v>
      </c>
      <c r="I20" s="3">
        <f>'10F'!L49</f>
        <v>552.9224156982217</v>
      </c>
      <c r="J20" s="3">
        <f t="shared" si="2"/>
        <v>1.5632353059653852</v>
      </c>
      <c r="L20" s="3">
        <f>AVERAGE('9F'!$J19:$J49) + Calibration!$C$11</f>
        <v>407.92919415287753</v>
      </c>
      <c r="M20" s="3">
        <f>'9F'!K49</f>
        <v>992.30980888799047</v>
      </c>
      <c r="N20" s="3">
        <f>'9F'!L49</f>
        <v>548.26412782626494</v>
      </c>
      <c r="O20" s="3">
        <f t="shared" si="3"/>
        <v>3.3095632457724022</v>
      </c>
      <c r="Q20" s="3">
        <f>AVERAGE('8F'!$J163:$J193) + Calibration!$C$11</f>
        <v>399.32023246249167</v>
      </c>
      <c r="R20" s="3">
        <f>'8F'!K193</f>
        <v>1885.7156580521255</v>
      </c>
      <c r="S20" s="3">
        <f>'8F'!L193</f>
        <v>546.49150442403163</v>
      </c>
      <c r="T20" s="3">
        <f t="shared" si="4"/>
        <v>8.4180062534167064</v>
      </c>
    </row>
    <row r="21" spans="1:20" x14ac:dyDescent="0.25">
      <c r="A21" s="3">
        <f t="shared" si="0"/>
        <v>4.0000000000000027</v>
      </c>
      <c r="B21" s="3">
        <f>AVERAGE('11F'!$J20:$J50) + Calibration!$C$11</f>
        <v>399.55964415510039</v>
      </c>
      <c r="C21" s="2">
        <f>'11F'!K50</f>
        <v>637.89291578154359</v>
      </c>
      <c r="D21" s="2">
        <f>'11F'!L50</f>
        <v>558.94112099231393</v>
      </c>
      <c r="E21" s="3">
        <f t="shared" si="1"/>
        <v>1.3497693389044116</v>
      </c>
      <c r="G21" s="3">
        <f>AVERAGE('10F'!$J20:$J50) + Calibration!$C$11</f>
        <v>394.1520917576031</v>
      </c>
      <c r="H21" s="3">
        <f>'10F'!K50</f>
        <v>660.38789129776671</v>
      </c>
      <c r="I21" s="3">
        <f>'10F'!L50</f>
        <v>553.82934553088353</v>
      </c>
      <c r="J21" s="3">
        <f t="shared" si="2"/>
        <v>1.5077916594929301</v>
      </c>
      <c r="L21" s="3">
        <f>AVERAGE('9F'!$J20:$J50) + Calibration!$C$11</f>
        <v>407.85598616820778</v>
      </c>
      <c r="M21" s="3">
        <f>'9F'!K50</f>
        <v>785.80938031316532</v>
      </c>
      <c r="N21" s="3">
        <f>'9F'!L50</f>
        <v>548.01679269551539</v>
      </c>
      <c r="O21" s="3">
        <f t="shared" si="3"/>
        <v>2.1404896574881591</v>
      </c>
      <c r="Q21" s="3">
        <f>AVERAGE('8F'!$J164:$J194) + Calibration!$C$11</f>
        <v>399.35188971803825</v>
      </c>
      <c r="R21" s="3">
        <f>'8F'!K194</f>
        <v>1700.6581086522133</v>
      </c>
      <c r="S21" s="3">
        <f>'8F'!L194</f>
        <v>546.69760741408061</v>
      </c>
      <c r="T21" s="3">
        <f t="shared" si="4"/>
        <v>7.3697777186393481</v>
      </c>
    </row>
    <row r="22" spans="1:20" x14ac:dyDescent="0.25">
      <c r="A22" s="3">
        <f t="shared" si="0"/>
        <v>4.0833333333333357</v>
      </c>
      <c r="B22" s="3">
        <f>AVERAGE('11F'!$J21:$J51) + Calibration!$C$11</f>
        <v>399.66648939591829</v>
      </c>
      <c r="C22" s="2">
        <f>'11F'!K51</f>
        <v>641.17007473158822</v>
      </c>
      <c r="D22" s="2">
        <f>'11F'!L51</f>
        <v>557.37460058012948</v>
      </c>
      <c r="E22" s="3">
        <f t="shared" si="1"/>
        <v>1.3677239963058743</v>
      </c>
      <c r="G22" s="3">
        <f>AVERAGE('10F'!$J21:$J51) + Calibration!$C$11</f>
        <v>394.06503346393851</v>
      </c>
      <c r="H22" s="3">
        <f>'10F'!K51</f>
        <v>668.03457393664269</v>
      </c>
      <c r="I22" s="3">
        <f>'10F'!L51</f>
        <v>553.16980029764636</v>
      </c>
      <c r="J22" s="3">
        <f t="shared" si="2"/>
        <v>1.5515906906333858</v>
      </c>
      <c r="L22" s="3">
        <f>AVERAGE('9F'!$J21:$J51) + Calibration!$C$11</f>
        <v>407.65218916014868</v>
      </c>
      <c r="M22" s="3">
        <f>'9F'!K51</f>
        <v>754.13033356913786</v>
      </c>
      <c r="N22" s="3">
        <f>'9F'!L51</f>
        <v>547.35720211599278</v>
      </c>
      <c r="O22" s="3">
        <f t="shared" si="3"/>
        <v>1.9622336937360314</v>
      </c>
      <c r="Q22" s="3">
        <f>AVERAGE('8F'!$J165:$J195) + Calibration!$C$11</f>
        <v>399.35188971803825</v>
      </c>
      <c r="R22" s="3">
        <f>'8F'!K195</f>
        <v>2006.7676719289559</v>
      </c>
      <c r="S22" s="3">
        <f>'8F'!L195</f>
        <v>546.49150442403163</v>
      </c>
      <c r="T22" s="3">
        <f t="shared" si="4"/>
        <v>9.103389228424561</v>
      </c>
    </row>
    <row r="23" spans="1:20" x14ac:dyDescent="0.25">
      <c r="A23" s="3">
        <f t="shared" si="0"/>
        <v>4.1666666666666687</v>
      </c>
      <c r="B23" s="3">
        <f>AVERAGE('11F'!$J22:$J52) + Calibration!$C$11</f>
        <v>399.77333463673619</v>
      </c>
      <c r="C23" s="2">
        <f>'11F'!K52</f>
        <v>639.22807634078458</v>
      </c>
      <c r="D23" s="2">
        <f>'11F'!L52</f>
        <v>557.37460058012948</v>
      </c>
      <c r="E23" s="3">
        <f t="shared" si="1"/>
        <v>1.356120638137289</v>
      </c>
      <c r="G23" s="3">
        <f>AVERAGE('10F'!$J22:$J52) + Calibration!$C$11</f>
        <v>393.93840107810581</v>
      </c>
      <c r="H23" s="3">
        <f>'10F'!K52</f>
        <v>662.57262886705075</v>
      </c>
      <c r="I23" s="3">
        <f>'10F'!L52</f>
        <v>556.71505534689243</v>
      </c>
      <c r="J23" s="3">
        <f t="shared" si="2"/>
        <v>1.5213748444577273</v>
      </c>
      <c r="L23" s="3">
        <f>AVERAGE('9F'!$J22:$J52) + Calibration!$C$11</f>
        <v>407.28812349941637</v>
      </c>
      <c r="M23" s="3">
        <f>'9F'!K52</f>
        <v>759.83502186306544</v>
      </c>
      <c r="N23" s="3">
        <f>'9F'!L52</f>
        <v>548.92372252817722</v>
      </c>
      <c r="O23" s="3">
        <f t="shared" si="3"/>
        <v>1.9966032887046845</v>
      </c>
      <c r="Q23" s="3">
        <f>AVERAGE('8F'!$J166:$J196) + Calibration!$C$11</f>
        <v>399.37365468717758</v>
      </c>
      <c r="R23" s="3">
        <f>'8F'!K196</f>
        <v>1885.5132843716481</v>
      </c>
      <c r="S23" s="3">
        <f>'8F'!L196</f>
        <v>546.24416929328197</v>
      </c>
      <c r="T23" s="3">
        <f t="shared" si="4"/>
        <v>8.4165575867347506</v>
      </c>
    </row>
    <row r="24" spans="1:20" x14ac:dyDescent="0.25">
      <c r="A24" s="3">
        <f t="shared" si="0"/>
        <v>4.2500000000000018</v>
      </c>
      <c r="B24" s="3">
        <f>AVERAGE('11F'!$J23:$J53) + Calibration!$C$11</f>
        <v>399.85841510627642</v>
      </c>
      <c r="C24" s="2">
        <f>'11F'!K53</f>
        <v>637.69063920159283</v>
      </c>
      <c r="D24" s="2">
        <f>'11F'!L53</f>
        <v>556.71505534689243</v>
      </c>
      <c r="E24" s="3">
        <f t="shared" si="1"/>
        <v>1.3469317216878414</v>
      </c>
      <c r="G24" s="3">
        <f>AVERAGE('10F'!$J23:$J53) + Calibration!$C$11</f>
        <v>393.77813381046366</v>
      </c>
      <c r="H24" s="3">
        <f>'10F'!K53</f>
        <v>647.72433598970372</v>
      </c>
      <c r="I24" s="3">
        <f>'10F'!L53</f>
        <v>563.18719876178318</v>
      </c>
      <c r="J24" s="3">
        <f t="shared" si="2"/>
        <v>1.438191130821235</v>
      </c>
      <c r="L24" s="3">
        <f>AVERAGE('9F'!$J23:$J53) + Calibration!$C$11</f>
        <v>406.95571628139999</v>
      </c>
      <c r="M24" s="3">
        <f>'9F'!K53</f>
        <v>824.73055249031199</v>
      </c>
      <c r="N24" s="3">
        <f>'9F'!L53</f>
        <v>552.71631270817272</v>
      </c>
      <c r="O24" s="3">
        <f t="shared" si="3"/>
        <v>2.3660131908248307</v>
      </c>
      <c r="Q24" s="3">
        <f>AVERAGE('8F'!$J167:$J197) + Calibration!$C$11</f>
        <v>399.71595537877056</v>
      </c>
      <c r="R24" s="3">
        <f>'8F'!K197</f>
        <v>1977.9207117345679</v>
      </c>
      <c r="S24" s="3">
        <f>'8F'!L197</f>
        <v>557.82808816960312</v>
      </c>
      <c r="T24" s="3">
        <f t="shared" si="4"/>
        <v>8.9379564007370185</v>
      </c>
    </row>
    <row r="25" spans="1:20" x14ac:dyDescent="0.25">
      <c r="A25" s="3">
        <f t="shared" si="0"/>
        <v>4.3333333333333348</v>
      </c>
      <c r="B25" s="3">
        <f>AVERAGE('11F'!$J24:$J54) + Calibration!$C$11</f>
        <v>400.0938705570515</v>
      </c>
      <c r="C25" s="2">
        <f>'11F'!K54</f>
        <v>635.26310985770999</v>
      </c>
      <c r="D25" s="2">
        <f>'11F'!L54</f>
        <v>555.60197305550651</v>
      </c>
      <c r="E25" s="3">
        <f t="shared" si="1"/>
        <v>1.3318502552972331</v>
      </c>
      <c r="G25" s="3">
        <f>AVERAGE('10F'!$J24:$J54) + Calibration!$C$11</f>
        <v>393.70492463862462</v>
      </c>
      <c r="H25" s="3">
        <f>'10F'!K54</f>
        <v>670.46205473026237</v>
      </c>
      <c r="I25" s="3">
        <f>'10F'!L54</f>
        <v>563.6406368825817</v>
      </c>
      <c r="J25" s="3">
        <f t="shared" si="2"/>
        <v>1.5673778401631508</v>
      </c>
      <c r="L25" s="3">
        <f>AVERAGE('9F'!$J24:$J54) + Calibration!$C$11</f>
        <v>406.38983262390246</v>
      </c>
      <c r="M25" s="3">
        <f>'9F'!K54</f>
        <v>787.79188985276187</v>
      </c>
      <c r="N25" s="3">
        <f>'9F'!L54</f>
        <v>560.96108364768645</v>
      </c>
      <c r="O25" s="3">
        <f t="shared" si="3"/>
        <v>2.160020710198912</v>
      </c>
      <c r="Q25" s="3">
        <f>AVERAGE('8F'!$J168:$J198) + Calibration!$C$11</f>
        <v>399.98306808509216</v>
      </c>
      <c r="R25" s="3">
        <f>'8F'!K198</f>
        <v>2007.2127402835056</v>
      </c>
      <c r="S25" s="3">
        <f>'8F'!L198</f>
        <v>556.71505534689243</v>
      </c>
      <c r="T25" s="3">
        <f t="shared" si="4"/>
        <v>9.1023352186892552</v>
      </c>
    </row>
    <row r="26" spans="1:20" x14ac:dyDescent="0.25">
      <c r="A26" s="3">
        <f t="shared" si="0"/>
        <v>4.4166666666666679</v>
      </c>
      <c r="B26" s="3">
        <f>AVERAGE('11F'!$J25:$J55) + Calibration!$C$11</f>
        <v>400.24226652699258</v>
      </c>
      <c r="C26" s="2">
        <f>'11F'!K55</f>
        <v>646.18694740077524</v>
      </c>
      <c r="D26" s="2">
        <f>'11F'!L55</f>
        <v>555.60197305550651</v>
      </c>
      <c r="E26" s="3">
        <f t="shared" si="1"/>
        <v>1.3928755605318095</v>
      </c>
      <c r="G26" s="3">
        <f>AVERAGE('10F'!$J25:$J55) + Calibration!$C$11</f>
        <v>393.51299892826654</v>
      </c>
      <c r="H26" s="3">
        <f>'10F'!K55</f>
        <v>672.40409762547404</v>
      </c>
      <c r="I26" s="3">
        <f>'10F'!L55</f>
        <v>555.80812551423048</v>
      </c>
      <c r="J26" s="3">
        <f t="shared" si="2"/>
        <v>1.5794632924977172</v>
      </c>
      <c r="L26" s="3">
        <f>AVERAGE('9F'!$J25:$J55) + Calibration!$C$11</f>
        <v>405.98421643190852</v>
      </c>
      <c r="M26" s="3">
        <f>'9F'!K55</f>
        <v>748.46616451571367</v>
      </c>
      <c r="N26" s="3">
        <f>'9F'!L55</f>
        <v>557.82808816960312</v>
      </c>
      <c r="O26" s="3">
        <f t="shared" si="3"/>
        <v>1.9396017580639102</v>
      </c>
      <c r="Q26" s="3">
        <f>AVERAGE('8F'!$J169:$J199) + Calibration!$C$11</f>
        <v>400.22841720730548</v>
      </c>
      <c r="R26" s="3">
        <f>'8F'!K199</f>
        <v>2007.2127402835056</v>
      </c>
      <c r="S26" s="3">
        <f>'8F'!L199</f>
        <v>557.37460058012948</v>
      </c>
      <c r="T26" s="3">
        <f t="shared" si="4"/>
        <v>9.100945715997371</v>
      </c>
    </row>
    <row r="27" spans="1:20" x14ac:dyDescent="0.25">
      <c r="A27" s="3">
        <f t="shared" si="0"/>
        <v>4.5000000000000009</v>
      </c>
      <c r="B27" s="3">
        <f>AVERAGE('11F'!$J26:$J56) + Calibration!$C$11</f>
        <v>400.27392496970845</v>
      </c>
      <c r="C27" s="2">
        <f>'11F'!K56</f>
        <v>647.72433598970372</v>
      </c>
      <c r="D27" s="2">
        <f>'11F'!L56</f>
        <v>556.05546064498014</v>
      </c>
      <c r="E27" s="3">
        <f t="shared" si="1"/>
        <v>1.4014030664488488</v>
      </c>
      <c r="G27" s="3">
        <f>AVERAGE('10F'!$J26:$J56) + Calibration!$C$11</f>
        <v>393.39626001601039</v>
      </c>
      <c r="H27" s="3">
        <f>'10F'!K56</f>
        <v>687.73787695149247</v>
      </c>
      <c r="I27" s="3">
        <f>'10F'!L56</f>
        <v>554.03549798960762</v>
      </c>
      <c r="J27" s="3">
        <f t="shared" si="2"/>
        <v>1.6669652834949851</v>
      </c>
      <c r="L27" s="3">
        <f>AVERAGE('9F'!$J26:$J56) + Calibration!$C$11</f>
        <v>405.40843910297275</v>
      </c>
      <c r="M27" s="3">
        <f>'9F'!K56</f>
        <v>743.20654457633566</v>
      </c>
      <c r="N27" s="3">
        <f>'9F'!L56</f>
        <v>554.28283312035717</v>
      </c>
      <c r="O27" s="3">
        <f t="shared" si="3"/>
        <v>1.9130754275155759</v>
      </c>
      <c r="Q27" s="3">
        <f>AVERAGE('8F'!$J170:$J200) + Calibration!$C$11</f>
        <v>400.42034291766345</v>
      </c>
      <c r="R27" s="3">
        <f>'8F'!K200</f>
        <v>2007.2127402835056</v>
      </c>
      <c r="S27" s="3">
        <f>'8F'!L200</f>
        <v>557.62198517955414</v>
      </c>
      <c r="T27" s="3">
        <f t="shared" si="4"/>
        <v>9.0998587698172546</v>
      </c>
    </row>
    <row r="28" spans="1:20" x14ac:dyDescent="0.25">
      <c r="A28" s="3">
        <f t="shared" si="0"/>
        <v>4.5833333333333339</v>
      </c>
      <c r="B28" s="3">
        <f>AVERAGE('11F'!$J27:$J57) + Calibration!$C$11</f>
        <v>400.3273469965327</v>
      </c>
      <c r="C28" s="2">
        <f>'11F'!K57</f>
        <v>640.72505088144658</v>
      </c>
      <c r="D28" s="2">
        <f>'11F'!L57</f>
        <v>555.60197305550651</v>
      </c>
      <c r="E28" s="3">
        <f t="shared" si="1"/>
        <v>1.3614609812240639</v>
      </c>
      <c r="G28" s="3">
        <f>AVERAGE('10F'!$J27:$J57) + Calibration!$C$11</f>
        <v>393.24786384820777</v>
      </c>
      <c r="H28" s="3">
        <f>'10F'!K57</f>
        <v>670.01703492597596</v>
      </c>
      <c r="I28" s="3">
        <f>'10F'!L57</f>
        <v>555.14853081231843</v>
      </c>
      <c r="J28" s="3">
        <f t="shared" si="2"/>
        <v>1.5674460327146067</v>
      </c>
      <c r="L28" s="3">
        <f>AVERAGE('9F'!$J27:$J57) + Calibration!$C$11</f>
        <v>404.91576343014481</v>
      </c>
      <c r="M28" s="3">
        <f>'9F'!K57</f>
        <v>895.49258539290736</v>
      </c>
      <c r="N28" s="3">
        <f>'9F'!L57</f>
        <v>552.9224156982217</v>
      </c>
      <c r="O28" s="3">
        <f t="shared" si="3"/>
        <v>2.7783177235126644</v>
      </c>
      <c r="Q28" s="3">
        <f>AVERAGE('8F'!$J171:$J201) + Calibration!$C$11</f>
        <v>400.62413992572266</v>
      </c>
      <c r="R28" s="3">
        <f>'8F'!K201</f>
        <v>2007.2127402835056</v>
      </c>
      <c r="S28" s="3">
        <f>'8F'!L201</f>
        <v>558.0341911596521</v>
      </c>
      <c r="T28" s="3">
        <f t="shared" si="4"/>
        <v>9.0987045920939291</v>
      </c>
    </row>
    <row r="29" spans="1:20" x14ac:dyDescent="0.25">
      <c r="A29" s="3">
        <f t="shared" si="0"/>
        <v>4.666666666666667</v>
      </c>
      <c r="B29" s="3">
        <f>AVERAGE('11F'!$J28:$J58) + Calibration!$C$11</f>
        <v>400.64788271898641</v>
      </c>
      <c r="C29" s="2">
        <f>'11F'!K58</f>
        <v>644.00216128122793</v>
      </c>
      <c r="D29" s="2">
        <f>'11F'!L58</f>
        <v>554.28283312035717</v>
      </c>
      <c r="E29" s="3">
        <f t="shared" si="1"/>
        <v>1.3782051555493882</v>
      </c>
      <c r="G29" s="3">
        <f>AVERAGE('10F'!$J28:$J58) + Calibration!$C$11</f>
        <v>392.90556315661485</v>
      </c>
      <c r="H29" s="3">
        <f>'10F'!K58</f>
        <v>683.36835326266112</v>
      </c>
      <c r="I29" s="3">
        <f>'10F'!L58</f>
        <v>553.58201040013387</v>
      </c>
      <c r="J29" s="3">
        <f t="shared" si="2"/>
        <v>1.6449980546244047</v>
      </c>
      <c r="L29" s="3">
        <f>AVERAGE('9F'!$J28:$J58) + Calibration!$C$11</f>
        <v>404.46661749773403</v>
      </c>
      <c r="M29" s="3">
        <f>'9F'!K58</f>
        <v>810.28681681872183</v>
      </c>
      <c r="N29" s="3">
        <f>'9F'!L58</f>
        <v>552.05671800626055</v>
      </c>
      <c r="O29" s="3">
        <f t="shared" si="3"/>
        <v>2.298309667019951</v>
      </c>
      <c r="Q29" s="3">
        <f>AVERAGE('8F'!$J172:$J202) + Calibration!$C$11</f>
        <v>400.80617216250414</v>
      </c>
      <c r="R29" s="3">
        <f>'8F'!K202</f>
        <v>2007.2127402835056</v>
      </c>
      <c r="S29" s="3">
        <f>'8F'!L202</f>
        <v>556.26156363502912</v>
      </c>
      <c r="T29" s="3">
        <f t="shared" si="4"/>
        <v>9.0976736763085526</v>
      </c>
    </row>
    <row r="30" spans="1:20" x14ac:dyDescent="0.25">
      <c r="A30" s="3">
        <f t="shared" si="0"/>
        <v>4.75</v>
      </c>
      <c r="B30" s="3">
        <f>AVERAGE('11F'!$J29:$J59) + Calibration!$C$11</f>
        <v>400.74483547553547</v>
      </c>
      <c r="C30" s="2">
        <f>'11F'!K59</f>
        <v>643.59760407547117</v>
      </c>
      <c r="D30" s="2">
        <f>'11F'!L59</f>
        <v>555.14853081231843</v>
      </c>
      <c r="E30" s="3">
        <f t="shared" si="1"/>
        <v>1.3753649194142652</v>
      </c>
      <c r="G30" s="3">
        <f>AVERAGE('10F'!$J29:$J59) + Calibration!$C$11</f>
        <v>392.63845045029319</v>
      </c>
      <c r="H30" s="3">
        <f>'10F'!K59</f>
        <v>688.14243415724911</v>
      </c>
      <c r="I30" s="3">
        <f>'10F'!L59</f>
        <v>553.16980029764636</v>
      </c>
      <c r="J30" s="3">
        <f t="shared" si="2"/>
        <v>1.6735481958092833</v>
      </c>
      <c r="L30" s="3">
        <f>AVERAGE('9F'!$J29:$J59) + Calibration!$C$11</f>
        <v>403.9640481534679</v>
      </c>
      <c r="M30" s="3">
        <f>'9F'!K59</f>
        <v>771.40615983622308</v>
      </c>
      <c r="N30" s="3">
        <f>'9F'!L59</f>
        <v>550.6963500528002</v>
      </c>
      <c r="O30" s="3">
        <f t="shared" si="3"/>
        <v>2.0809603828584633</v>
      </c>
      <c r="Q30" s="3">
        <f>AVERAGE('8F'!$J173:$J203) + Calibration!$C$11</f>
        <v>400.94467465886851</v>
      </c>
      <c r="R30" s="3">
        <f>'8F'!K203</f>
        <v>2006.9698514083802</v>
      </c>
      <c r="S30" s="3">
        <f>'8F'!L203</f>
        <v>551.60327988546203</v>
      </c>
      <c r="T30" s="3">
        <f t="shared" si="4"/>
        <v>9.0955137161156419</v>
      </c>
    </row>
    <row r="31" spans="1:20" x14ac:dyDescent="0.25">
      <c r="A31" s="3">
        <f t="shared" si="0"/>
        <v>4.833333333333333</v>
      </c>
      <c r="B31" s="3">
        <f>AVERAGE('11F'!$J30:$J60) + Calibration!$C$11</f>
        <v>400.88531698319383</v>
      </c>
      <c r="C31" s="2">
        <f>'11F'!K60</f>
        <v>652.98395188322638</v>
      </c>
      <c r="D31" s="2">
        <f>'11F'!L60</f>
        <v>554.69504322284467</v>
      </c>
      <c r="E31" s="3">
        <f t="shared" si="1"/>
        <v>1.4277276749721244</v>
      </c>
      <c r="G31" s="3">
        <f>AVERAGE('10F'!$J30:$J60) + Calibration!$C$11</f>
        <v>392.47818199548175</v>
      </c>
      <c r="H31" s="3">
        <f>'10F'!K60</f>
        <v>664.11007005209774</v>
      </c>
      <c r="I31" s="3">
        <f>'10F'!L60</f>
        <v>554.28283312035717</v>
      </c>
      <c r="J31" s="3">
        <f t="shared" si="2"/>
        <v>1.5383517016549726</v>
      </c>
      <c r="L31" s="3">
        <f>AVERAGE('9F'!$J30:$J60) + Calibration!$C$11</f>
        <v>403.56832543505067</v>
      </c>
      <c r="M31" s="3">
        <f>'9F'!K60</f>
        <v>758.29758067801845</v>
      </c>
      <c r="N31" s="3">
        <f>'9F'!L60</f>
        <v>550.6963500528002</v>
      </c>
      <c r="O31" s="3">
        <f t="shared" si="3"/>
        <v>2.0089627817043381</v>
      </c>
      <c r="Q31" s="3">
        <f>AVERAGE('8F'!$J174:$J204) + Calibration!$C$11</f>
        <v>400.93478217459966</v>
      </c>
      <c r="R31" s="3">
        <f>'8F'!K204</f>
        <v>2007.2127402835056</v>
      </c>
      <c r="S31" s="3">
        <f>'8F'!L204</f>
        <v>549.37716064897575</v>
      </c>
      <c r="T31" s="3">
        <f t="shared" si="4"/>
        <v>9.0969453103115701</v>
      </c>
    </row>
    <row r="32" spans="1:20" x14ac:dyDescent="0.25">
      <c r="A32" s="3">
        <f t="shared" si="0"/>
        <v>4.9166666666666661</v>
      </c>
      <c r="B32" s="3">
        <f>AVERAGE('11F'!$J31:$J61) + Calibration!$C$11</f>
        <v>401.0673504071446</v>
      </c>
      <c r="C32" s="2">
        <f>'11F'!K61</f>
        <v>649.70684552930027</v>
      </c>
      <c r="D32" s="2">
        <f>'11F'!L61</f>
        <v>555.60197305550651</v>
      </c>
      <c r="E32" s="3">
        <f t="shared" si="1"/>
        <v>1.4081372888741188</v>
      </c>
      <c r="G32" s="3">
        <f>AVERAGE('10F'!$J31:$J61) + Calibration!$C$11</f>
        <v>392.23085405983619</v>
      </c>
      <c r="H32" s="3">
        <f>'10F'!K61</f>
        <v>670.90712308481204</v>
      </c>
      <c r="I32" s="3">
        <f>'10F'!L61</f>
        <v>553.37590328769534</v>
      </c>
      <c r="J32" s="3">
        <f t="shared" si="2"/>
        <v>1.5782466327225781</v>
      </c>
      <c r="L32" s="3">
        <f>AVERAGE('9F'!$J31:$J61) + Calibration!$C$11</f>
        <v>403.46148019423282</v>
      </c>
      <c r="M32" s="3">
        <f>'9F'!K61</f>
        <v>799.60572249999211</v>
      </c>
      <c r="N32" s="3">
        <f>'9F'!L61</f>
        <v>549.58331723008939</v>
      </c>
      <c r="O32" s="3">
        <f t="shared" si="3"/>
        <v>2.2435111489004043</v>
      </c>
      <c r="Q32" s="3">
        <f>AVERAGE('8F'!$J175:$J205) + Calibration!$C$11</f>
        <v>401.04162761327916</v>
      </c>
      <c r="R32" s="3">
        <f>'8F'!K205</f>
        <v>1767.4957307249347</v>
      </c>
      <c r="S32" s="3">
        <f>'8F'!L205</f>
        <v>547.81068970546642</v>
      </c>
      <c r="T32" s="3">
        <f t="shared" si="4"/>
        <v>7.7387342472732747</v>
      </c>
    </row>
    <row r="33" spans="1:20" x14ac:dyDescent="0.25">
      <c r="A33" s="3">
        <f t="shared" si="0"/>
        <v>4.9999999999999991</v>
      </c>
      <c r="B33" s="3">
        <f>AVERAGE('11F'!$J32:$J62) + Calibration!$C$11</f>
        <v>401.31269834218853</v>
      </c>
      <c r="C33" s="2">
        <f>'11F'!K62</f>
        <v>648.61442819439503</v>
      </c>
      <c r="D33" s="2">
        <f>'11F'!L62</f>
        <v>555.80812551423048</v>
      </c>
      <c r="E33" s="3">
        <f t="shared" si="1"/>
        <v>1.4005610300844578</v>
      </c>
      <c r="G33" s="3">
        <f>AVERAGE('10F'!$J32:$J62) + Calibration!$C$11</f>
        <v>392.19721660582644</v>
      </c>
      <c r="H33" s="3">
        <f>'10F'!K62</f>
        <v>678.75608230363878</v>
      </c>
      <c r="I33" s="3">
        <f>'10F'!L62</f>
        <v>553.82934553088353</v>
      </c>
      <c r="J33" s="3">
        <f t="shared" si="2"/>
        <v>1.6228886888960066</v>
      </c>
      <c r="L33" s="3">
        <f>AVERAGE('9F'!$J32:$J62) + Calibration!$C$11</f>
        <v>403.3229776978684</v>
      </c>
      <c r="M33" s="3">
        <f>'9F'!K62</f>
        <v>795.23624736142392</v>
      </c>
      <c r="N33" s="3">
        <f>'9F'!L62</f>
        <v>550.03675535088803</v>
      </c>
      <c r="O33" s="3">
        <f t="shared" si="3"/>
        <v>2.2195495882369776</v>
      </c>
      <c r="Q33" s="3">
        <f>AVERAGE('8F'!$J176:$J206) + Calibration!$C$11</f>
        <v>401.17023782323633</v>
      </c>
      <c r="R33" s="3">
        <f>'8F'!K206</f>
        <v>1299.5115952985857</v>
      </c>
      <c r="S33" s="3">
        <f>'8F'!L206</f>
        <v>547.35720211599278</v>
      </c>
      <c r="T33" s="3">
        <f t="shared" si="4"/>
        <v>5.0876388844714722</v>
      </c>
    </row>
    <row r="34" spans="1:20" x14ac:dyDescent="0.25">
      <c r="A34" s="3">
        <f t="shared" si="0"/>
        <v>5.0833333333333321</v>
      </c>
      <c r="B34" s="3">
        <f>AVERAGE('11F'!$J33:$J63) + Calibration!$C$11</f>
        <v>401.61146929336451</v>
      </c>
      <c r="C34" s="2">
        <f>'11F'!K63</f>
        <v>645.09457861613328</v>
      </c>
      <c r="D34" s="2">
        <f>'11F'!L63</f>
        <v>556.26156363502912</v>
      </c>
      <c r="E34" s="3">
        <f t="shared" si="1"/>
        <v>1.3789347717262683</v>
      </c>
      <c r="G34" s="3">
        <f>AVERAGE('10F'!$J33:$J63) + Calibration!$C$11</f>
        <v>392.357485060638</v>
      </c>
      <c r="H34" s="3">
        <f>'10F'!K63</f>
        <v>699.06627170031447</v>
      </c>
      <c r="I34" s="3">
        <f>'10F'!L63</f>
        <v>554.94242782226934</v>
      </c>
      <c r="J34" s="3">
        <f t="shared" si="2"/>
        <v>1.7370051329957841</v>
      </c>
      <c r="L34" s="3">
        <f>AVERAGE('9F'!$J33:$J63) + Calibration!$C$11</f>
        <v>403.2161322591889</v>
      </c>
      <c r="M34" s="3">
        <f>'9F'!K63</f>
        <v>720.06427267587549</v>
      </c>
      <c r="N34" s="3">
        <f>'9F'!L63</f>
        <v>548.71761953812825</v>
      </c>
      <c r="O34" s="3">
        <f t="shared" si="3"/>
        <v>1.7944280381198476</v>
      </c>
      <c r="Q34" s="3">
        <f>AVERAGE('8F'!$J177:$J207) + Calibration!$C$11</f>
        <v>401.18013030750524</v>
      </c>
      <c r="R34" s="3">
        <f>'8F'!K207</f>
        <v>2006.7676719289559</v>
      </c>
      <c r="S34" s="3">
        <f>'8F'!L207</f>
        <v>546.69760741408061</v>
      </c>
      <c r="T34" s="3">
        <f t="shared" si="4"/>
        <v>9.0930352267572196</v>
      </c>
    </row>
    <row r="35" spans="1:20" x14ac:dyDescent="0.25">
      <c r="A35" s="3">
        <f t="shared" si="0"/>
        <v>5.1666666666666652</v>
      </c>
      <c r="B35" s="3">
        <f>AVERAGE('11F'!$J34:$J64) + Calibration!$C$11</f>
        <v>401.78360924373874</v>
      </c>
      <c r="C35" s="2">
        <f>'11F'!K64</f>
        <v>646.18694740077524</v>
      </c>
      <c r="D35" s="2">
        <f>'11F'!L64</f>
        <v>555.80812551423048</v>
      </c>
      <c r="E35" s="3">
        <f t="shared" si="1"/>
        <v>1.3841463674753385</v>
      </c>
      <c r="G35" s="3">
        <f>AVERAGE('10F'!$J34:$J64) + Calibration!$C$11</f>
        <v>392.47620278632633</v>
      </c>
      <c r="H35" s="3">
        <f>'10F'!K64</f>
        <v>678.55375717342486</v>
      </c>
      <c r="I35" s="3">
        <f>'10F'!L64</f>
        <v>552.71631270817272</v>
      </c>
      <c r="J35" s="3">
        <f t="shared" si="2"/>
        <v>1.6201628451846524</v>
      </c>
      <c r="L35" s="3">
        <f>AVERAGE('9F'!$J34:$J64) + Calibration!$C$11</f>
        <v>403.18447381647297</v>
      </c>
      <c r="M35" s="3">
        <f>'9F'!K64</f>
        <v>727.46816354015266</v>
      </c>
      <c r="N35" s="3">
        <f>'9F'!L64</f>
        <v>549.37716064897575</v>
      </c>
      <c r="O35" s="3">
        <f t="shared" si="3"/>
        <v>1.8365382999561464</v>
      </c>
      <c r="Q35" s="3">
        <f>AVERAGE('8F'!$J178:$J208) + Calibration!$C$11</f>
        <v>401.2553173034687</v>
      </c>
      <c r="R35" s="3">
        <f>'8F'!K208</f>
        <v>2007.2127402835056</v>
      </c>
      <c r="S35" s="3">
        <f>'8F'!L208</f>
        <v>546.03806218084344</v>
      </c>
      <c r="T35" s="3">
        <f t="shared" si="4"/>
        <v>9.0951300014961589</v>
      </c>
    </row>
    <row r="36" spans="1:20" x14ac:dyDescent="0.25">
      <c r="A36" s="3">
        <f t="shared" ref="A36:A68" si="5">1/12+A35</f>
        <v>5.2499999999999982</v>
      </c>
      <c r="B36" s="3">
        <f>AVERAGE('11F'!$J35:$J65) + Calibration!$C$11</f>
        <v>402.07050790790584</v>
      </c>
      <c r="C36" s="2">
        <f>'11F'!K65</f>
        <v>658.44589695281832</v>
      </c>
      <c r="D36" s="2">
        <f>'11F'!L65</f>
        <v>556.05546064498014</v>
      </c>
      <c r="E36" s="3">
        <f t="shared" si="1"/>
        <v>1.4519485131933156</v>
      </c>
      <c r="G36" s="3">
        <f>AVERAGE('10F'!$J35:$J65) + Calibration!$C$11</f>
        <v>392.65823621027715</v>
      </c>
      <c r="H36" s="3">
        <f>'10F'!K65</f>
        <v>684.66299862725384</v>
      </c>
      <c r="I36" s="3">
        <f>'10F'!L65</f>
        <v>552.46897757742306</v>
      </c>
      <c r="J36" s="3">
        <f t="shared" si="2"/>
        <v>1.6537308133052642</v>
      </c>
      <c r="L36" s="3">
        <f>AVERAGE('9F'!$J35:$J65) + Calibration!$C$11</f>
        <v>403.03409883523807</v>
      </c>
      <c r="M36" s="3">
        <f>'9F'!K65</f>
        <v>744.54166063116872</v>
      </c>
      <c r="N36" s="3">
        <f>'9F'!L65</f>
        <v>550.03675535088803</v>
      </c>
      <c r="O36" s="3">
        <f t="shared" si="3"/>
        <v>1.9340834486535341</v>
      </c>
      <c r="Q36" s="3">
        <f>AVERAGE('8F'!$J179:$J209) + Calibration!$C$11</f>
        <v>401.27708227260803</v>
      </c>
      <c r="R36" s="3">
        <f>'8F'!K209</f>
        <v>2008.0623658438117</v>
      </c>
      <c r="S36" s="3">
        <f>'8F'!L209</f>
        <v>545.5845745913698</v>
      </c>
      <c r="T36" s="3">
        <f t="shared" si="4"/>
        <v>9.0998184817709387</v>
      </c>
    </row>
    <row r="37" spans="1:20" x14ac:dyDescent="0.25">
      <c r="A37" s="3">
        <f t="shared" si="5"/>
        <v>5.3333333333333313</v>
      </c>
      <c r="B37" s="3">
        <f>AVERAGE('11F'!$J36:$J66) + Calibration!$C$11</f>
        <v>402.44446704221468</v>
      </c>
      <c r="C37" s="2">
        <f>'11F'!K66</f>
        <v>654.72366964822413</v>
      </c>
      <c r="D37" s="2">
        <f>'11F'!L66</f>
        <v>556.50889876577867</v>
      </c>
      <c r="E37" s="3">
        <f t="shared" si="1"/>
        <v>1.42875029657867</v>
      </c>
      <c r="G37" s="3">
        <f>AVERAGE('10F'!$J36:$J66) + Calibration!$C$11</f>
        <v>393.04406664228713</v>
      </c>
      <c r="H37" s="3">
        <f>'10F'!K66</f>
        <v>673.496466410116</v>
      </c>
      <c r="I37" s="3">
        <f>'10F'!L66</f>
        <v>552.05671800626055</v>
      </c>
      <c r="J37" s="3">
        <f t="shared" si="2"/>
        <v>1.5883055170832396</v>
      </c>
      <c r="L37" s="3">
        <f>AVERAGE('9F'!$J36:$J66) + Calibration!$C$11</f>
        <v>403.00244059038374</v>
      </c>
      <c r="M37" s="3">
        <f>'9F'!K66</f>
        <v>720.06427267587549</v>
      </c>
      <c r="N37" s="3">
        <f>'9F'!L66</f>
        <v>549.58331723008939</v>
      </c>
      <c r="O37" s="3">
        <f t="shared" si="3"/>
        <v>1.7956382529612929</v>
      </c>
      <c r="Q37" s="3">
        <f>AVERAGE('8F'!$J180:$J210) + Calibration!$C$11</f>
        <v>401.35226907070995</v>
      </c>
      <c r="R37" s="3">
        <f>'8F'!K210</f>
        <v>2007.2127402835056</v>
      </c>
      <c r="S37" s="3">
        <f>'8F'!L210</f>
        <v>545.37846747893127</v>
      </c>
      <c r="T37" s="3">
        <f t="shared" si="4"/>
        <v>9.0945809278318652</v>
      </c>
    </row>
    <row r="38" spans="1:20" x14ac:dyDescent="0.25">
      <c r="A38" s="3">
        <f t="shared" si="5"/>
        <v>5.4166666666666643</v>
      </c>
      <c r="B38" s="3">
        <f>AVERAGE('11F'!$J37:$J67) + Calibration!$C$11</f>
        <v>402.92724924146586</v>
      </c>
      <c r="C38" s="2">
        <f>'11F'!K67</f>
        <v>659.74054231741104</v>
      </c>
      <c r="D38" s="2">
        <f>'11F'!L67</f>
        <v>557.62198517955414</v>
      </c>
      <c r="E38" s="3">
        <f t="shared" si="1"/>
        <v>1.4544285254485789</v>
      </c>
      <c r="G38" s="3">
        <f>AVERAGE('10F'!$J37:$J67) + Calibration!$C$11</f>
        <v>393.33294530705587</v>
      </c>
      <c r="H38" s="3">
        <f>'10F'!K67</f>
        <v>662.81542064164967</v>
      </c>
      <c r="I38" s="3">
        <f>'10F'!L67</f>
        <v>552.9224156982217</v>
      </c>
      <c r="J38" s="3">
        <f t="shared" si="2"/>
        <v>1.5261787835850864</v>
      </c>
      <c r="L38" s="3">
        <f>AVERAGE('9F'!$J37:$J67) + Calibration!$C$11</f>
        <v>402.87383057828811</v>
      </c>
      <c r="M38" s="3">
        <f>'9F'!K67</f>
        <v>713.50995882164159</v>
      </c>
      <c r="N38" s="3">
        <f>'9F'!L67</f>
        <v>550.03675535088803</v>
      </c>
      <c r="O38" s="3">
        <f t="shared" si="3"/>
        <v>1.7592471189504584</v>
      </c>
      <c r="Q38" s="3">
        <f>AVERAGE('8F'!$J181:$J211) + Calibration!$C$11</f>
        <v>401.21376657434558</v>
      </c>
      <c r="R38" s="3">
        <f>'8F'!K211</f>
        <v>2006.7676719289559</v>
      </c>
      <c r="S38" s="3">
        <f>'8F'!L211</f>
        <v>546.49150442403163</v>
      </c>
      <c r="T38" s="3">
        <f t="shared" si="4"/>
        <v>9.0928447321554948</v>
      </c>
    </row>
    <row r="39" spans="1:20" x14ac:dyDescent="0.25">
      <c r="A39" s="3">
        <f t="shared" si="5"/>
        <v>5.4999999999999973</v>
      </c>
      <c r="B39" s="3">
        <f>AVERAGE('11F'!$J38:$J68) + Calibration!$C$11</f>
        <v>403.32297195988315</v>
      </c>
      <c r="C39" s="2">
        <f>'11F'!K68</f>
        <v>660.18561471781595</v>
      </c>
      <c r="D39" s="2">
        <f>'11F'!L68</f>
        <v>557.37460058012948</v>
      </c>
      <c r="E39" s="3">
        <f t="shared" si="1"/>
        <v>1.4547080109235904</v>
      </c>
      <c r="G39" s="3">
        <f>AVERAGE('10F'!$J38:$J68) + Calibration!$C$11</f>
        <v>393.57829304423819</v>
      </c>
      <c r="H39" s="3">
        <f>'10F'!K68</f>
        <v>663.90778942629174</v>
      </c>
      <c r="I39" s="3">
        <f>'10F'!L68</f>
        <v>553.37590328769534</v>
      </c>
      <c r="J39" s="3">
        <f t="shared" si="2"/>
        <v>1.5309757766002279</v>
      </c>
      <c r="L39" s="3">
        <f>AVERAGE('9F'!$J38:$J68) + Calibration!$C$11</f>
        <v>402.77687762387745</v>
      </c>
      <c r="M39" s="3">
        <f>'9F'!K68</f>
        <v>790.17890804785191</v>
      </c>
      <c r="N39" s="3">
        <f>'9F'!L68</f>
        <v>549.83065236083894</v>
      </c>
      <c r="O39" s="3">
        <f t="shared" si="3"/>
        <v>2.1940007743240257</v>
      </c>
      <c r="Q39" s="3">
        <f>AVERAGE('8F'!$J182:$J212) + Calibration!$C$11</f>
        <v>401.02184086398751</v>
      </c>
      <c r="R39" s="3">
        <f>'8F'!K212</f>
        <v>1622.8563725472391</v>
      </c>
      <c r="S39" s="3">
        <f>'8F'!L212</f>
        <v>546.24416929328197</v>
      </c>
      <c r="T39" s="3">
        <f t="shared" si="4"/>
        <v>6.9197002031071211</v>
      </c>
    </row>
    <row r="40" spans="1:20" x14ac:dyDescent="0.25">
      <c r="A40" s="3">
        <f t="shared" si="5"/>
        <v>5.5833333333333304</v>
      </c>
      <c r="B40" s="3">
        <f>AVERAGE('11F'!$J39:$J69) + Calibration!$C$11</f>
        <v>403.58019218193596</v>
      </c>
      <c r="C40" s="2">
        <f>'11F'!K69</f>
        <v>661.92533248281359</v>
      </c>
      <c r="D40" s="2">
        <f>'11F'!L69</f>
        <v>558.28152629040164</v>
      </c>
      <c r="E40" s="3">
        <f t="shared" si="1"/>
        <v>1.4631039420280163</v>
      </c>
      <c r="G40" s="3">
        <f>AVERAGE('10F'!$J39:$J69) + Calibration!$C$11</f>
        <v>393.7721977658901</v>
      </c>
      <c r="H40" s="3">
        <f>'10F'!K69</f>
        <v>664.75741498659806</v>
      </c>
      <c r="I40" s="3">
        <f>'10F'!L69</f>
        <v>553.58201040013387</v>
      </c>
      <c r="J40" s="3">
        <f t="shared" si="2"/>
        <v>1.5346893658815584</v>
      </c>
      <c r="L40" s="3">
        <f>AVERAGE('9F'!$J39:$J69) + Calibration!$C$11</f>
        <v>402.67003218519801</v>
      </c>
      <c r="M40" s="3">
        <f>'9F'!K69</f>
        <v>1253.3889099834944</v>
      </c>
      <c r="N40" s="3">
        <f>'9F'!L69</f>
        <v>549.12982551822608</v>
      </c>
      <c r="O40" s="3">
        <f t="shared" si="3"/>
        <v>4.8179351940382116</v>
      </c>
      <c r="Q40" s="3">
        <f>AVERAGE('8F'!$J183:$J213) + Calibration!$C$11</f>
        <v>400.90510333676235</v>
      </c>
      <c r="R40" s="3">
        <f>'8F'!K213</f>
        <v>940.96792172764299</v>
      </c>
      <c r="S40" s="3">
        <f>'8F'!L213</f>
        <v>546.24416929328197</v>
      </c>
      <c r="T40" s="3">
        <f t="shared" si="4"/>
        <v>3.0585751975446542</v>
      </c>
    </row>
    <row r="41" spans="1:20" x14ac:dyDescent="0.25">
      <c r="A41" s="3">
        <f t="shared" si="5"/>
        <v>5.6666666666666634</v>
      </c>
      <c r="B41" s="3">
        <f>AVERAGE('11F'!$J40:$J70) + Calibration!$C$11</f>
        <v>403.70880239189313</v>
      </c>
      <c r="C41" s="2">
        <f>'11F'!K70</f>
        <v>655.61376185291533</v>
      </c>
      <c r="D41" s="2">
        <f>'11F'!L70</f>
        <v>558.0341911596521</v>
      </c>
      <c r="E41" s="3">
        <f t="shared" si="1"/>
        <v>1.4266308194324382</v>
      </c>
      <c r="G41" s="3">
        <f>AVERAGE('10F'!$J40:$J70) + Calibration!$C$11</f>
        <v>393.9324650335322</v>
      </c>
      <c r="H41" s="3">
        <f>'10F'!K70</f>
        <v>666.53759939598058</v>
      </c>
      <c r="I41" s="3">
        <f>'10F'!L70</f>
        <v>552.71631270817272</v>
      </c>
      <c r="J41" s="3">
        <f t="shared" si="2"/>
        <v>1.5438635549260238</v>
      </c>
      <c r="L41" s="3">
        <f>AVERAGE('9F'!$J40:$J70) + Calibration!$C$11</f>
        <v>402.31783782216684</v>
      </c>
      <c r="M41" s="3">
        <f>'9F'!K70</f>
        <v>890.03059177305215</v>
      </c>
      <c r="N41" s="3">
        <f>'9F'!L70</f>
        <v>548.92372252817722</v>
      </c>
      <c r="O41" s="3">
        <f t="shared" si="3"/>
        <v>2.7620974485985181</v>
      </c>
      <c r="Q41" s="3">
        <f>AVERAGE('8F'!$J184:$J214) + Calibration!$C$11</f>
        <v>400.99216261973481</v>
      </c>
      <c r="R41" s="3">
        <f>'8F'!K214</f>
        <v>2001.953124389983</v>
      </c>
      <c r="S41" s="3">
        <f>'8F'!L214</f>
        <v>546.03806218084344</v>
      </c>
      <c r="T41" s="3">
        <f t="shared" si="4"/>
        <v>9.0668331963628468</v>
      </c>
    </row>
    <row r="42" spans="1:20" x14ac:dyDescent="0.25">
      <c r="A42" s="3">
        <f t="shared" si="5"/>
        <v>5.7499999999999964</v>
      </c>
      <c r="B42" s="3">
        <f>AVERAGE('11F'!$J41:$J71) + Calibration!$C$11</f>
        <v>403.75233193444848</v>
      </c>
      <c r="C42" s="2">
        <f>'11F'!K71</f>
        <v>658.00082859826864</v>
      </c>
      <c r="D42" s="2">
        <f>'11F'!L71</f>
        <v>558.4876828715154</v>
      </c>
      <c r="E42" s="3">
        <f t="shared" si="1"/>
        <v>1.439903136131369</v>
      </c>
      <c r="G42" s="3">
        <f>AVERAGE('10F'!$J41:$J71) + Calibration!$C$11</f>
        <v>394.15802681286908</v>
      </c>
      <c r="H42" s="3">
        <f>'10F'!K71</f>
        <v>669.57196252557117</v>
      </c>
      <c r="I42" s="3">
        <f>'10F'!L71</f>
        <v>553.58201040013387</v>
      </c>
      <c r="J42" s="3">
        <f t="shared" si="2"/>
        <v>1.5597708343242105</v>
      </c>
      <c r="L42" s="3">
        <f>AVERAGE('9F'!$J41:$J71) + Calibration!$C$11</f>
        <v>401.91222143231136</v>
      </c>
      <c r="M42" s="3">
        <f>'9F'!K71</f>
        <v>884.81149107417764</v>
      </c>
      <c r="N42" s="3">
        <f>'9F'!L71</f>
        <v>549.83065236083894</v>
      </c>
      <c r="O42" s="3">
        <f t="shared" si="3"/>
        <v>2.7348369092316323</v>
      </c>
      <c r="Q42" s="3">
        <f>AVERAGE('8F'!$J185:$J215) + Calibration!$C$11</f>
        <v>401.06734961569833</v>
      </c>
      <c r="R42" s="3">
        <f>'8F'!K215</f>
        <v>2007.2127402835056</v>
      </c>
      <c r="S42" s="3">
        <f>'8F'!L215</f>
        <v>546.24416929328197</v>
      </c>
      <c r="T42" s="3">
        <f t="shared" si="4"/>
        <v>9.0961945319325768</v>
      </c>
    </row>
    <row r="43" spans="1:20" x14ac:dyDescent="0.25">
      <c r="A43" s="3">
        <f t="shared" si="5"/>
        <v>5.8333333333333295</v>
      </c>
      <c r="B43" s="3">
        <f>AVERAGE('11F'!$J42:$J72) + Calibration!$C$11</f>
        <v>403.59206328177544</v>
      </c>
      <c r="C43" s="2">
        <f>'11F'!K72</f>
        <v>650.35414595939267</v>
      </c>
      <c r="D43" s="2">
        <f>'11F'!L72</f>
        <v>557.37460058012948</v>
      </c>
      <c r="E43" s="3">
        <f t="shared" si="1"/>
        <v>1.3975048088312678</v>
      </c>
      <c r="G43" s="3">
        <f>AVERAGE('10F'!$J42:$J72) + Calibration!$C$11</f>
        <v>394.40337573722076</v>
      </c>
      <c r="H43" s="3">
        <f>'10F'!K72</f>
        <v>687.49513372715671</v>
      </c>
      <c r="I43" s="3">
        <f>'10F'!L72</f>
        <v>554.69504322284467</v>
      </c>
      <c r="J43" s="3">
        <f t="shared" si="2"/>
        <v>1.6598868706861443</v>
      </c>
      <c r="L43" s="3">
        <f>AVERAGE('9F'!$J42:$J72) + Calibration!$C$11</f>
        <v>401.59168570985764</v>
      </c>
      <c r="M43" s="3">
        <f>'9F'!K72</f>
        <v>970.21943912778761</v>
      </c>
      <c r="N43" s="3">
        <f>'9F'!L72</f>
        <v>548.26412782626494</v>
      </c>
      <c r="O43" s="3">
        <f t="shared" si="3"/>
        <v>3.2203489742573721</v>
      </c>
      <c r="Q43" s="3">
        <f>AVERAGE('8F'!$J186:$J216) + Calibration!$C$11</f>
        <v>401.14253779883126</v>
      </c>
      <c r="R43" s="3">
        <f>'8F'!K216</f>
        <v>2008.3050605178844</v>
      </c>
      <c r="S43" s="3">
        <f>'8F'!L216</f>
        <v>545.5845745913698</v>
      </c>
      <c r="T43" s="3">
        <f t="shared" si="4"/>
        <v>9.1019549263878687</v>
      </c>
    </row>
    <row r="44" spans="1:20" x14ac:dyDescent="0.25">
      <c r="A44" s="3">
        <f t="shared" si="5"/>
        <v>5.9166666666666625</v>
      </c>
      <c r="B44" s="3">
        <f>AVERAGE('11F'!$J43:$J73) + Calibration!$C$11</f>
        <v>403.37837280013963</v>
      </c>
      <c r="C44" s="2">
        <f>'11F'!K73</f>
        <v>661.27798350245791</v>
      </c>
      <c r="D44" s="2">
        <f>'11F'!L73</f>
        <v>558.4876828715154</v>
      </c>
      <c r="E44" s="3">
        <f t="shared" si="1"/>
        <v>1.4605807433675611</v>
      </c>
      <c r="G44" s="3">
        <f>AVERAGE('10F'!$J43:$J73) + Calibration!$C$11</f>
        <v>394.71203897480405</v>
      </c>
      <c r="H44" s="3">
        <f>'10F'!K73</f>
        <v>665.84978781709538</v>
      </c>
      <c r="I44" s="3">
        <f>'10F'!L73</f>
        <v>555.14853081231843</v>
      </c>
      <c r="J44" s="3">
        <f t="shared" si="2"/>
        <v>1.5355532087878452</v>
      </c>
      <c r="L44" s="3">
        <f>AVERAGE('9F'!$J43:$J73) + Calibration!$C$11</f>
        <v>401.38788870179843</v>
      </c>
      <c r="M44" s="3">
        <f>'9F'!K73</f>
        <v>883.27409843939392</v>
      </c>
      <c r="N44" s="3">
        <f>'9F'!L73</f>
        <v>548.71761953812825</v>
      </c>
      <c r="O44" s="3">
        <f t="shared" si="3"/>
        <v>2.7290995768485926</v>
      </c>
      <c r="Q44" s="3">
        <f>AVERAGE('8F'!$J187:$J217) + Calibration!$C$11</f>
        <v>401.30280625364276</v>
      </c>
      <c r="R44" s="3">
        <f>'8F'!K217</f>
        <v>2007.2127402835056</v>
      </c>
      <c r="S44" s="3">
        <f>'8F'!L217</f>
        <v>547.15109500355425</v>
      </c>
      <c r="T44" s="3">
        <f t="shared" si="4"/>
        <v>9.0948610540326165</v>
      </c>
    </row>
    <row r="45" spans="1:20" x14ac:dyDescent="0.25">
      <c r="A45" s="3">
        <f t="shared" si="5"/>
        <v>5.9999999999999956</v>
      </c>
      <c r="B45" s="3">
        <f>AVERAGE('11F'!$J44:$J74) + Calibration!$C$11</f>
        <v>403.32495077331532</v>
      </c>
      <c r="C45" s="2">
        <f>'11F'!K74</f>
        <v>662.37035228709999</v>
      </c>
      <c r="D45" s="2">
        <f>'11F'!L74</f>
        <v>559.1472239823629</v>
      </c>
      <c r="E45" s="3">
        <f t="shared" si="1"/>
        <v>1.4670697798984729</v>
      </c>
      <c r="G45" s="3">
        <f>AVERAGE('10F'!$J44:$J74) + Calibration!$C$11</f>
        <v>394.95936572328014</v>
      </c>
      <c r="H45" s="3">
        <f>'10F'!K74</f>
        <v>665.00016225678894</v>
      </c>
      <c r="I45" s="3">
        <f>'10F'!L74</f>
        <v>554.03549798960762</v>
      </c>
      <c r="J45" s="3">
        <f t="shared" si="2"/>
        <v>1.5293407627347579</v>
      </c>
      <c r="L45" s="3">
        <f>AVERAGE('9F'!$J44:$J74) + Calibration!$C$11</f>
        <v>401.19596299144041</v>
      </c>
      <c r="M45" s="3">
        <f>'9F'!K74</f>
        <v>1077.0705091076265</v>
      </c>
      <c r="N45" s="3">
        <f>'9F'!L74</f>
        <v>549.37716064897575</v>
      </c>
      <c r="O45" s="3">
        <f t="shared" si="3"/>
        <v>3.8277271698910642</v>
      </c>
      <c r="Q45" s="3">
        <f>AVERAGE('8F'!$J188:$J218) + Calibration!$C$11</f>
        <v>401.38788672318299</v>
      </c>
      <c r="R45" s="3">
        <f>'8F'!K218</f>
        <v>1488.2912749025656</v>
      </c>
      <c r="S45" s="3">
        <f>'8F'!L218</f>
        <v>545.79067758141866</v>
      </c>
      <c r="T45" s="3">
        <f t="shared" si="4"/>
        <v>6.1555353044256957</v>
      </c>
    </row>
    <row r="46" spans="1:20" x14ac:dyDescent="0.25">
      <c r="A46" s="3">
        <f t="shared" si="5"/>
        <v>6.0833333333333286</v>
      </c>
      <c r="B46" s="3">
        <f>AVERAGE('11F'!$J45:$J75) + Calibration!$C$11</f>
        <v>403.24976259018246</v>
      </c>
      <c r="C46" s="2">
        <f>'11F'!K75</f>
        <v>660.38789129776671</v>
      </c>
      <c r="D46" s="2">
        <f>'11F'!L75</f>
        <v>559.84805082497576</v>
      </c>
      <c r="E46" s="3">
        <f t="shared" si="1"/>
        <v>1.456268189599446</v>
      </c>
      <c r="G46" s="3">
        <f>AVERAGE('10F'!$J45:$J75) + Calibration!$C$11</f>
        <v>395.28979511717205</v>
      </c>
      <c r="H46" s="3">
        <f>'10F'!K75</f>
        <v>665.44523061133862</v>
      </c>
      <c r="I46" s="3">
        <f>'10F'!L75</f>
        <v>554.4889402327957</v>
      </c>
      <c r="J46" s="3">
        <f t="shared" si="2"/>
        <v>1.5299900055076354</v>
      </c>
      <c r="L46" s="3">
        <f>AVERAGE('9F'!$J45:$J75) + Calibration!$C$11</f>
        <v>401.12077480830749</v>
      </c>
      <c r="M46" s="3">
        <f>'9F'!K75</f>
        <v>806.56458951412753</v>
      </c>
      <c r="N46" s="3">
        <f>'9F'!L75</f>
        <v>548.71761953812825</v>
      </c>
      <c r="O46" s="3">
        <f t="shared" si="3"/>
        <v>2.2961780619371952</v>
      </c>
      <c r="Q46" s="3">
        <f>AVERAGE('8F'!$J189:$J219) + Calibration!$C$11</f>
        <v>401.5164969331401</v>
      </c>
      <c r="R46" s="3">
        <f>'8F'!K219</f>
        <v>2007.2127402835056</v>
      </c>
      <c r="S46" s="3">
        <f>'8F'!L219</f>
        <v>546.03806218084344</v>
      </c>
      <c r="T46" s="3">
        <f t="shared" si="4"/>
        <v>9.0936508447939861</v>
      </c>
    </row>
    <row r="47" spans="1:20" x14ac:dyDescent="0.25">
      <c r="A47" s="3">
        <f t="shared" si="5"/>
        <v>6.1666666666666616</v>
      </c>
      <c r="B47" s="3">
        <f>AVERAGE('11F'!$J46:$J76) + Calibration!$C$11</f>
        <v>403.1429173493645</v>
      </c>
      <c r="C47" s="2">
        <f>'11F'!K76</f>
        <v>658.00082859826864</v>
      </c>
      <c r="D47" s="2">
        <f>'11F'!L76</f>
        <v>559.39460858178757</v>
      </c>
      <c r="E47" s="3">
        <f t="shared" si="1"/>
        <v>1.4433544759968193</v>
      </c>
      <c r="G47" s="3">
        <f>AVERAGE('10F'!$J46:$J76) + Calibration!$C$11</f>
        <v>395.50348559880791</v>
      </c>
      <c r="H47" s="3">
        <f>'10F'!K76</f>
        <v>665.00016225678894</v>
      </c>
      <c r="I47" s="3">
        <f>'10F'!L76</f>
        <v>554.28283312035717</v>
      </c>
      <c r="J47" s="3">
        <f t="shared" si="2"/>
        <v>1.5262592109242872</v>
      </c>
      <c r="L47" s="3">
        <f>AVERAGE('9F'!$J46:$J76) + Calibration!$C$11</f>
        <v>401.02382185389683</v>
      </c>
      <c r="M47" s="3">
        <f>'9F'!K76</f>
        <v>785.16208392892815</v>
      </c>
      <c r="N47" s="3">
        <f>'9F'!L76</f>
        <v>548.47023493870358</v>
      </c>
      <c r="O47" s="3">
        <f t="shared" si="3"/>
        <v>2.1755168487830088</v>
      </c>
      <c r="Q47" s="3">
        <f>AVERAGE('8F'!$J190:$J220) + Calibration!$C$11</f>
        <v>401.74008108621416</v>
      </c>
      <c r="R47" s="3">
        <f>'8F'!K220</f>
        <v>2007.4149197629297</v>
      </c>
      <c r="S47" s="3">
        <f>'8F'!L220</f>
        <v>547.15109500355425</v>
      </c>
      <c r="T47" s="3">
        <f t="shared" si="4"/>
        <v>9.0935296222218938</v>
      </c>
    </row>
    <row r="48" spans="1:20" x14ac:dyDescent="0.25">
      <c r="A48" s="3">
        <f t="shared" si="5"/>
        <v>6.2499999999999947</v>
      </c>
      <c r="B48" s="3">
        <f>AVERAGE('11F'!$J47:$J77) + Calibration!$C$11</f>
        <v>403.00441485300007</v>
      </c>
      <c r="C48" s="2">
        <f>'11F'!K77</f>
        <v>659.29552251312464</v>
      </c>
      <c r="D48" s="2">
        <f>'11F'!L77</f>
        <v>558.94112099231393</v>
      </c>
      <c r="E48" s="3">
        <f t="shared" si="1"/>
        <v>1.451471196584305</v>
      </c>
      <c r="G48" s="3">
        <f>AVERAGE('10F'!$J47:$J77) + Calibration!$C$11</f>
        <v>395.88931484364855</v>
      </c>
      <c r="H48" s="3">
        <f>'10F'!K77</f>
        <v>665.44523061133862</v>
      </c>
      <c r="I48" s="3">
        <f>'10F'!L77</f>
        <v>554.28283312035717</v>
      </c>
      <c r="J48" s="3">
        <f t="shared" si="2"/>
        <v>1.5265947038808667</v>
      </c>
      <c r="L48" s="3">
        <f>AVERAGE('9F'!$J47:$J77) + Calibration!$C$11</f>
        <v>400.87542568609416</v>
      </c>
      <c r="M48" s="3">
        <f>'9F'!K77</f>
        <v>822.30302314642904</v>
      </c>
      <c r="N48" s="3">
        <f>'9F'!L77</f>
        <v>548.71761953812825</v>
      </c>
      <c r="O48" s="3">
        <f t="shared" si="3"/>
        <v>2.3867001268361672</v>
      </c>
      <c r="Q48" s="3">
        <f>AVERAGE('8F'!$J191:$J221) + Calibration!$C$11</f>
        <v>402.02895975098284</v>
      </c>
      <c r="R48" s="3">
        <f>'8F'!K221</f>
        <v>1113.5640993447716</v>
      </c>
      <c r="S48" s="3">
        <f>'8F'!L221</f>
        <v>545.5845745913698</v>
      </c>
      <c r="T48" s="3">
        <f t="shared" si="4"/>
        <v>4.0296862809909442</v>
      </c>
    </row>
    <row r="49" spans="1:20" x14ac:dyDescent="0.25">
      <c r="A49" s="3">
        <f t="shared" si="5"/>
        <v>6.3333333333333277</v>
      </c>
      <c r="B49" s="3">
        <f>AVERAGE('11F'!$J48:$J78) + Calibration!$C$11</f>
        <v>402.90746189858953</v>
      </c>
      <c r="C49" s="2">
        <f>'11F'!K78</f>
        <v>667.62996818062277</v>
      </c>
      <c r="D49" s="2">
        <f>'11F'!L78</f>
        <v>559.6007156942261</v>
      </c>
      <c r="E49" s="3">
        <f t="shared" si="1"/>
        <v>1.4992213208798779</v>
      </c>
      <c r="G49" s="3">
        <f>AVERAGE('10F'!$J48:$J78) + Calibration!$C$11</f>
        <v>396.24150782164878</v>
      </c>
      <c r="H49" s="3">
        <f>'10F'!K78</f>
        <v>675.47892739944939</v>
      </c>
      <c r="I49" s="3">
        <f>'10F'!L78</f>
        <v>552.46897757742306</v>
      </c>
      <c r="J49" s="3">
        <f t="shared" si="2"/>
        <v>1.581424635548383</v>
      </c>
      <c r="L49" s="3">
        <f>AVERAGE('9F'!$J48:$J78) + Calibration!$C$11</f>
        <v>400.69537226274502</v>
      </c>
      <c r="M49" s="3">
        <f>'9F'!K78</f>
        <v>964.3125713544357</v>
      </c>
      <c r="N49" s="3">
        <f>'9F'!L78</f>
        <v>550.24286246332656</v>
      </c>
      <c r="O49" s="3">
        <f t="shared" si="3"/>
        <v>3.1919723546007059</v>
      </c>
      <c r="Q49" s="3">
        <f>AVERAGE('8F'!$J192:$J222) + Calibration!$C$11</f>
        <v>402.52955008395503</v>
      </c>
      <c r="R49" s="3">
        <f>'8F'!K222</f>
        <v>1092.1615937595725</v>
      </c>
      <c r="S49" s="3">
        <f>'8F'!L222</f>
        <v>546.03806218084344</v>
      </c>
      <c r="T49" s="3">
        <f t="shared" si="4"/>
        <v>3.9056409595145207</v>
      </c>
    </row>
    <row r="50" spans="1:20" x14ac:dyDescent="0.25">
      <c r="A50" s="3">
        <f t="shared" si="5"/>
        <v>6.4166666666666607</v>
      </c>
      <c r="B50" s="3">
        <f>AVERAGE('11F'!$J49:$J79) + Calibration!$C$11</f>
        <v>403.00441366583073</v>
      </c>
      <c r="C50" s="2">
        <f>'11F'!K79</f>
        <v>666.73987597593134</v>
      </c>
      <c r="D50" s="2">
        <f>'11F'!L79</f>
        <v>559.39460858178757</v>
      </c>
      <c r="E50" s="3">
        <f t="shared" si="1"/>
        <v>1.4936313263299217</v>
      </c>
      <c r="G50" s="3">
        <f>AVERAGE('10F'!$J49:$J79) + Calibration!$C$11</f>
        <v>396.6154657687884</v>
      </c>
      <c r="H50" s="3">
        <f>'10F'!K79</f>
        <v>672.64684084980968</v>
      </c>
      <c r="I50" s="3">
        <f>'10F'!L79</f>
        <v>553.16980029764636</v>
      </c>
      <c r="J50" s="3">
        <f t="shared" si="2"/>
        <v>1.5632676215008494</v>
      </c>
      <c r="L50" s="3">
        <f>AVERAGE('9F'!$J49:$J79) + Calibration!$C$11</f>
        <v>400.5133400259636</v>
      </c>
      <c r="M50" s="3">
        <f>'9F'!K79</f>
        <v>778.81004665464491</v>
      </c>
      <c r="N50" s="3">
        <f>'9F'!L79</f>
        <v>551.35594475471237</v>
      </c>
      <c r="O50" s="3">
        <f t="shared" si="3"/>
        <v>2.1424339628762872</v>
      </c>
      <c r="Q50" s="3">
        <f>AVERAGE('8F'!$J193:$J223) + Calibration!$C$11</f>
        <v>402.74324076345249</v>
      </c>
      <c r="R50" s="3">
        <f>'8F'!K223</f>
        <v>2007.2127402835056</v>
      </c>
      <c r="S50" s="3">
        <f>'8F'!L223</f>
        <v>547.15109500355425</v>
      </c>
      <c r="T50" s="3">
        <f t="shared" si="4"/>
        <v>9.0867033414196303</v>
      </c>
    </row>
    <row r="51" spans="1:20" x14ac:dyDescent="0.25">
      <c r="A51" s="3">
        <f t="shared" si="5"/>
        <v>6.4999999999999938</v>
      </c>
      <c r="B51" s="3">
        <f>AVERAGE('11F'!$J50:$J80) + Calibration!$C$11</f>
        <v>403.09938760894755</v>
      </c>
      <c r="C51" s="2">
        <f>'11F'!K80</f>
        <v>672.20177249526</v>
      </c>
      <c r="D51" s="2">
        <f>'11F'!L80</f>
        <v>560.50764140449826</v>
      </c>
      <c r="E51" s="3">
        <f t="shared" si="1"/>
        <v>1.5240261910007631</v>
      </c>
      <c r="G51" s="3">
        <f>AVERAGE('10F'!$J50:$J80) + Calibration!$C$11</f>
        <v>396.97953123165917</v>
      </c>
      <c r="H51" s="3">
        <f>'10F'!K80</f>
        <v>669.81470574990681</v>
      </c>
      <c r="I51" s="3">
        <f>'10F'!L80</f>
        <v>553.37590328769534</v>
      </c>
      <c r="J51" s="3">
        <f t="shared" si="2"/>
        <v>1.5451663572871699</v>
      </c>
      <c r="L51" s="3">
        <f>AVERAGE('9F'!$J50:$J80) + Calibration!$C$11</f>
        <v>400.23633384606535</v>
      </c>
      <c r="M51" s="3">
        <f>'9F'!K80</f>
        <v>779.49786227938557</v>
      </c>
      <c r="N51" s="3">
        <f>'9F'!L80</f>
        <v>550.6963500528002</v>
      </c>
      <c r="O51" s="3">
        <f t="shared" si="3"/>
        <v>2.1478981050857273</v>
      </c>
      <c r="Q51" s="3">
        <f>AVERAGE('8F'!$J194:$J224) + Calibration!$C$11</f>
        <v>403.07564798146888</v>
      </c>
      <c r="R51" s="3">
        <f>'8F'!K224</f>
        <v>2007.4149197629297</v>
      </c>
      <c r="S51" s="3">
        <f>'8F'!L224</f>
        <v>545.5845745913698</v>
      </c>
      <c r="T51" s="3">
        <f t="shared" si="4"/>
        <v>9.0859658136400352</v>
      </c>
    </row>
    <row r="52" spans="1:20" x14ac:dyDescent="0.25">
      <c r="A52" s="3">
        <f t="shared" si="5"/>
        <v>6.5833333333333268</v>
      </c>
      <c r="B52" s="3">
        <f>AVERAGE('11F'!$J51:$J81) + Calibration!$C$11</f>
        <v>403.13104585380194</v>
      </c>
      <c r="C52" s="2">
        <f>'11F'!K81</f>
        <v>675.27665081949863</v>
      </c>
      <c r="D52" s="2">
        <f>'11F'!L81</f>
        <v>560.96108364768645</v>
      </c>
      <c r="E52" s="3">
        <f t="shared" si="1"/>
        <v>1.5412610702379737</v>
      </c>
      <c r="G52" s="3">
        <f>AVERAGE('10F'!$J51:$J81) + Calibration!$C$11</f>
        <v>397.35348917879872</v>
      </c>
      <c r="H52" s="3">
        <f>'10F'!K81</f>
        <v>679.84845513413609</v>
      </c>
      <c r="I52" s="3">
        <f>'10F'!L81</f>
        <v>552.71631270817272</v>
      </c>
      <c r="J52" s="3">
        <f t="shared" si="2"/>
        <v>1.5998733237674154</v>
      </c>
      <c r="L52" s="3">
        <f>AVERAGE('9F'!$J51:$J81) + Calibration!$C$11</f>
        <v>400.12948860524739</v>
      </c>
      <c r="M52" s="3">
        <f>'9F'!K81</f>
        <v>773.14587355536548</v>
      </c>
      <c r="N52" s="3">
        <f>'9F'!L81</f>
        <v>549.37716064897575</v>
      </c>
      <c r="O52" s="3">
        <f t="shared" si="3"/>
        <v>2.1125295510724333</v>
      </c>
      <c r="Q52" s="3">
        <f>AVERAGE('8F'!$J195:$J225) + Calibration!$C$11</f>
        <v>403.38629141751517</v>
      </c>
      <c r="R52" s="3">
        <f>'8F'!K225</f>
        <v>1408.749776528186</v>
      </c>
      <c r="S52" s="3">
        <f>'8F'!L225</f>
        <v>545.79067758141866</v>
      </c>
      <c r="T52" s="3">
        <f t="shared" si="4"/>
        <v>5.6937447188800494</v>
      </c>
    </row>
    <row r="53" spans="1:20" x14ac:dyDescent="0.25">
      <c r="A53" s="3">
        <f t="shared" si="5"/>
        <v>6.6666666666666599</v>
      </c>
      <c r="B53" s="3">
        <f>AVERAGE('11F'!$J52:$J82) + Calibration!$C$11</f>
        <v>403.15281082294121</v>
      </c>
      <c r="C53" s="2">
        <f>'11F'!K82</f>
        <v>673.496466410116</v>
      </c>
      <c r="D53" s="2">
        <f>'11F'!L82</f>
        <v>561.16723610641054</v>
      </c>
      <c r="E53" s="3">
        <f t="shared" si="1"/>
        <v>1.5310559654081333</v>
      </c>
      <c r="G53" s="3">
        <f>AVERAGE('10F'!$J52:$J82) + Calibration!$C$11</f>
        <v>397.93124413399738</v>
      </c>
      <c r="H53" s="3">
        <f>'10F'!K82</f>
        <v>667.18494837633625</v>
      </c>
      <c r="I53" s="3">
        <f>'10F'!L82</f>
        <v>552.46897757742306</v>
      </c>
      <c r="J53" s="3">
        <f t="shared" si="2"/>
        <v>1.5248831683994846</v>
      </c>
      <c r="L53" s="3">
        <f>AVERAGE('9F'!$J52:$J82) + Calibration!$C$11</f>
        <v>400.08793787612427</v>
      </c>
      <c r="M53" s="3">
        <f>'9F'!K82</f>
        <v>776.86805230969651</v>
      </c>
      <c r="N53" s="3">
        <f>'9F'!L82</f>
        <v>551.60327988546203</v>
      </c>
      <c r="O53" s="3">
        <f t="shared" si="3"/>
        <v>2.1338449411647553</v>
      </c>
      <c r="Q53" s="3">
        <f>AVERAGE('8F'!$J196:$J226) + Calibration!$C$11</f>
        <v>403.54655888301892</v>
      </c>
      <c r="R53" s="3">
        <f>'8F'!K226</f>
        <v>1491.1233614522055</v>
      </c>
      <c r="S53" s="3">
        <f>'8F'!L226</f>
        <v>545.37846747893127</v>
      </c>
      <c r="T53" s="3">
        <f t="shared" si="4"/>
        <v>6.159349098821802</v>
      </c>
    </row>
    <row r="54" spans="1:20" x14ac:dyDescent="0.25">
      <c r="A54" s="3">
        <f t="shared" si="5"/>
        <v>6.7499999999999929</v>
      </c>
      <c r="B54" s="3">
        <f>AVERAGE('11F'!$J53:$J83) + Calibration!$C$11</f>
        <v>403.32297176202155</v>
      </c>
      <c r="C54" s="2">
        <f>'11F'!K83</f>
        <v>673.29418983016535</v>
      </c>
      <c r="D54" s="2">
        <f>'11F'!L83</f>
        <v>561.16723610641054</v>
      </c>
      <c r="E54" s="3">
        <f t="shared" si="1"/>
        <v>1.5289467141885487</v>
      </c>
      <c r="G54" s="3">
        <f>AVERAGE('10F'!$J53:$J83) + Calibration!$C$11</f>
        <v>398.41204850912419</v>
      </c>
      <c r="H54" s="3">
        <f>'10F'!K83</f>
        <v>672.64684084980968</v>
      </c>
      <c r="I54" s="3">
        <f>'10F'!L83</f>
        <v>551.80938287551101</v>
      </c>
      <c r="J54" s="3">
        <f t="shared" si="2"/>
        <v>1.5530929099250734</v>
      </c>
      <c r="L54" s="3">
        <f>AVERAGE('9F'!$J53:$J83) + Calibration!$C$11</f>
        <v>400.19478331480371</v>
      </c>
      <c r="M54" s="3">
        <f>'9F'!K83</f>
        <v>783.42236616393052</v>
      </c>
      <c r="N54" s="3">
        <f>'9F'!L83</f>
        <v>550.03675535088803</v>
      </c>
      <c r="O54" s="3">
        <f t="shared" si="3"/>
        <v>2.1703593359929787</v>
      </c>
      <c r="Q54" s="3">
        <f>AVERAGE('8F'!$J197:$J227) + Calibration!$C$11</f>
        <v>403.69693386425377</v>
      </c>
      <c r="R54" s="3">
        <f>'8F'!K227</f>
        <v>2007.6172974892622</v>
      </c>
      <c r="S54" s="3">
        <f>'8F'!L227</f>
        <v>545.79067758141866</v>
      </c>
      <c r="T54" s="3">
        <f t="shared" si="4"/>
        <v>9.0835933820381118</v>
      </c>
    </row>
    <row r="55" spans="1:20" x14ac:dyDescent="0.25">
      <c r="A55" s="3">
        <f t="shared" si="5"/>
        <v>6.8333333333333259</v>
      </c>
      <c r="B55" s="3">
        <f>AVERAGE('11F'!$J54:$J84) + Calibration!$C$11</f>
        <v>403.39815856012348</v>
      </c>
      <c r="C55" s="2">
        <f>'11F'!K84</f>
        <v>668.27731716097833</v>
      </c>
      <c r="D55" s="2">
        <f>'11F'!L84</f>
        <v>560.96108364768645</v>
      </c>
      <c r="E55" s="3">
        <f t="shared" si="1"/>
        <v>1.5001085008164883</v>
      </c>
      <c r="G55" s="3">
        <f>AVERAGE('10F'!$J54:$J84) + Calibration!$C$11</f>
        <v>398.82755698752538</v>
      </c>
      <c r="H55" s="3">
        <f>'10F'!K84</f>
        <v>682.27598447801904</v>
      </c>
      <c r="I55" s="3">
        <f>'10F'!L84</f>
        <v>552.46897757742306</v>
      </c>
      <c r="J55" s="3">
        <f t="shared" si="2"/>
        <v>1.60527312857518</v>
      </c>
      <c r="L55" s="3">
        <f>AVERAGE('9F'!$J54:$J84) + Calibration!$C$11</f>
        <v>400.08793807398581</v>
      </c>
      <c r="M55" s="3">
        <f>'9F'!K84</f>
        <v>773.59089740550723</v>
      </c>
      <c r="N55" s="3">
        <f>'9F'!L84</f>
        <v>550.49024706275122</v>
      </c>
      <c r="O55" s="3">
        <f t="shared" si="3"/>
        <v>2.115285201496869</v>
      </c>
      <c r="Q55" s="3">
        <f>AVERAGE('8F'!$J198:$J228) + Calibration!$C$11</f>
        <v>403.6217468682903</v>
      </c>
      <c r="R55" s="3">
        <f>'8F'!K228</f>
        <v>1979.0130319689467</v>
      </c>
      <c r="S55" s="3">
        <f>'8F'!L228</f>
        <v>547.35720211599278</v>
      </c>
      <c r="T55" s="3">
        <f t="shared" si="4"/>
        <v>8.9220226739427577</v>
      </c>
    </row>
    <row r="56" spans="1:20" x14ac:dyDescent="0.25">
      <c r="A56" s="3">
        <f t="shared" si="5"/>
        <v>6.916666666666659</v>
      </c>
      <c r="B56" s="3">
        <f>AVERAGE('11F'!$J55:$J85) + Calibration!$C$11</f>
        <v>403.59997774405832</v>
      </c>
      <c r="C56" s="2">
        <f>'11F'!K85</f>
        <v>674.83157841909383</v>
      </c>
      <c r="D56" s="2">
        <f>'11F'!L85</f>
        <v>560.50764140449826</v>
      </c>
      <c r="E56" s="3">
        <f t="shared" si="1"/>
        <v>1.5360847263782076</v>
      </c>
      <c r="G56" s="3">
        <f>AVERAGE('10F'!$J55:$J85) + Calibration!$C$11</f>
        <v>399.13622161013956</v>
      </c>
      <c r="H56" s="3">
        <f>'10F'!K85</f>
        <v>682.92328490811144</v>
      </c>
      <c r="I56" s="3">
        <f>'10F'!L85</f>
        <v>551.35594475471237</v>
      </c>
      <c r="J56" s="3">
        <f t="shared" si="2"/>
        <v>1.6071909482185307</v>
      </c>
      <c r="L56" s="3">
        <f>AVERAGE('9F'!$J55:$J85) + Calibration!$C$11</f>
        <v>400.20467579907262</v>
      </c>
      <c r="M56" s="3">
        <f>'9F'!K85</f>
        <v>744.74398576138265</v>
      </c>
      <c r="N56" s="3">
        <f>'9F'!L85</f>
        <v>550.94368518354975</v>
      </c>
      <c r="O56" s="3">
        <f t="shared" si="3"/>
        <v>1.9512533582105702</v>
      </c>
      <c r="Q56" s="3">
        <f>AVERAGE('8F'!$J199:$J229) + Calibration!$C$11</f>
        <v>403.52479510104899</v>
      </c>
      <c r="R56" s="3">
        <f>'8F'!K229</f>
        <v>1960.1997200124069</v>
      </c>
      <c r="S56" s="3">
        <f>'8F'!L229</f>
        <v>545.79067758141866</v>
      </c>
      <c r="T56" s="3">
        <f t="shared" si="4"/>
        <v>8.8160250138300622</v>
      </c>
    </row>
    <row r="57" spans="1:20" x14ac:dyDescent="0.25">
      <c r="A57" s="3">
        <f t="shared" si="5"/>
        <v>6.999999999999992</v>
      </c>
      <c r="B57" s="3">
        <f>AVERAGE('11F'!$J56:$J86) + Calibration!$C$11</f>
        <v>403.94227843565125</v>
      </c>
      <c r="C57" s="2">
        <f>'11F'!K86</f>
        <v>673.94149026025775</v>
      </c>
      <c r="D57" s="2">
        <f>'11F'!L86</f>
        <v>559.84805082497576</v>
      </c>
      <c r="E57" s="3">
        <f t="shared" si="1"/>
        <v>1.5291052531701026</v>
      </c>
      <c r="G57" s="3">
        <f>AVERAGE('10F'!$J56:$J86) + Calibration!$C$11</f>
        <v>399.31825503409033</v>
      </c>
      <c r="H57" s="3">
        <f>'10F'!K86</f>
        <v>682.03319270342013</v>
      </c>
      <c r="I57" s="3">
        <f>'10F'!L86</f>
        <v>551.60327988546203</v>
      </c>
      <c r="J57" s="3">
        <f t="shared" si="2"/>
        <v>1.6011191048241142</v>
      </c>
      <c r="L57" s="3">
        <f>AVERAGE('9F'!$J56:$J86) + Calibration!$C$11</f>
        <v>400.22644057035035</v>
      </c>
      <c r="M57" s="3">
        <f>'9F'!K86</f>
        <v>772.25578539652952</v>
      </c>
      <c r="N57" s="3">
        <f>'9F'!L86</f>
        <v>550.94368518354975</v>
      </c>
      <c r="O57" s="3">
        <f t="shared" si="3"/>
        <v>2.1069395783150866</v>
      </c>
      <c r="Q57" s="3">
        <f>AVERAGE('8F'!$J200:$J230) + Calibration!$C$11</f>
        <v>403.46147940278649</v>
      </c>
      <c r="R57" s="3">
        <f>'8F'!K230</f>
        <v>1769.4781917142677</v>
      </c>
      <c r="S57" s="3">
        <f>'8F'!L230</f>
        <v>546.90375987280459</v>
      </c>
      <c r="T57" s="3">
        <f t="shared" si="4"/>
        <v>7.7362571416339092</v>
      </c>
    </row>
    <row r="58" spans="1:20" x14ac:dyDescent="0.25">
      <c r="A58" s="3">
        <f t="shared" si="5"/>
        <v>7.083333333333325</v>
      </c>
      <c r="B58" s="3">
        <f>AVERAGE('11F'!$J57:$J87) + Calibration!$C$11</f>
        <v>404.34789462764513</v>
      </c>
      <c r="C58" s="2">
        <f>'11F'!K87</f>
        <v>666.73987597593134</v>
      </c>
      <c r="D58" s="2">
        <f>'11F'!L87</f>
        <v>561.8267813396476</v>
      </c>
      <c r="E58" s="3">
        <f t="shared" si="1"/>
        <v>1.4860226974662976</v>
      </c>
      <c r="G58" s="3">
        <f>AVERAGE('10F'!$J57:$J87) + Calibration!$C$11</f>
        <v>399.64868442798218</v>
      </c>
      <c r="H58" s="3">
        <f>'10F'!K87</f>
        <v>674.38655861480743</v>
      </c>
      <c r="I58" s="3">
        <f>'10F'!L87</f>
        <v>552.05671800626055</v>
      </c>
      <c r="J58" s="3">
        <f t="shared" si="2"/>
        <v>1.555942048218879</v>
      </c>
      <c r="L58" s="3">
        <f>AVERAGE('9F'!$J57:$J87) + Calibration!$C$11</f>
        <v>400.25809782589687</v>
      </c>
      <c r="M58" s="3">
        <f>'9F'!K87</f>
        <v>832.37718657892481</v>
      </c>
      <c r="N58" s="3">
        <f>'9F'!L87</f>
        <v>550.03675535088803</v>
      </c>
      <c r="O58" s="3">
        <f t="shared" si="3"/>
        <v>2.4472499906279896</v>
      </c>
      <c r="Q58" s="3">
        <f>AVERAGE('8F'!$J201:$J231) + Calibration!$C$11</f>
        <v>403.30121193728269</v>
      </c>
      <c r="R58" s="3">
        <f>'8F'!K231</f>
        <v>1283.3281904122609</v>
      </c>
      <c r="S58" s="3">
        <f>'8F'!L231</f>
        <v>547.60453724674232</v>
      </c>
      <c r="T58" s="3">
        <f t="shared" si="4"/>
        <v>4.9839177922921083</v>
      </c>
    </row>
    <row r="59" spans="1:20" x14ac:dyDescent="0.25">
      <c r="A59" s="3">
        <f t="shared" si="5"/>
        <v>7.1666666666666581</v>
      </c>
      <c r="B59" s="3">
        <f>AVERAGE('11F'!$J58:$J88) + Calibration!$C$11</f>
        <v>404.66843054796038</v>
      </c>
      <c r="C59" s="2">
        <f>'11F'!K88</f>
        <v>671.10940371061804</v>
      </c>
      <c r="D59" s="2">
        <f>'11F'!L88</f>
        <v>562.28026892912123</v>
      </c>
      <c r="E59" s="3">
        <f t="shared" si="1"/>
        <v>1.5089536334922149</v>
      </c>
      <c r="G59" s="3">
        <f>AVERAGE('10F'!$J58:$J88) + Calibration!$C$11</f>
        <v>399.84061013834025</v>
      </c>
      <c r="H59" s="3">
        <f>'10F'!K88</f>
        <v>661.72300330674432</v>
      </c>
      <c r="I59" s="3">
        <f>'10F'!L88</f>
        <v>551.14978817359872</v>
      </c>
      <c r="J59" s="3">
        <f t="shared" si="2"/>
        <v>1.4831367114015777</v>
      </c>
      <c r="L59" s="3">
        <f>AVERAGE('9F'!$J58:$J88) + Calibration!$C$11</f>
        <v>400.36494306671483</v>
      </c>
      <c r="M59" s="3">
        <f>'9F'!K88</f>
        <v>886.55116028891211</v>
      </c>
      <c r="N59" s="3">
        <f>'9F'!L88</f>
        <v>551.35594475471237</v>
      </c>
      <c r="O59" s="3">
        <f t="shared" si="3"/>
        <v>2.7534521073205953</v>
      </c>
      <c r="Q59" s="3">
        <f>AVERAGE('8F'!$J202:$J232) + Calibration!$C$11</f>
        <v>403.18447441005759</v>
      </c>
      <c r="R59" s="3">
        <f>'8F'!K232</f>
        <v>2006.7676719289559</v>
      </c>
      <c r="S59" s="3">
        <f>'8F'!L232</f>
        <v>546.90375987280459</v>
      </c>
      <c r="T59" s="3">
        <f t="shared" si="4"/>
        <v>9.0816838858563997</v>
      </c>
    </row>
    <row r="60" spans="1:20" x14ac:dyDescent="0.25">
      <c r="A60" s="3">
        <f t="shared" si="5"/>
        <v>7.2499999999999911</v>
      </c>
      <c r="B60" s="3">
        <f>AVERAGE('11F'!$J59:$J89) + Calibration!$C$11</f>
        <v>404.78516946021648</v>
      </c>
      <c r="C60" s="2">
        <f>'11F'!K89</f>
        <v>678.55375717342486</v>
      </c>
      <c r="D60" s="2">
        <f>'11F'!L89</f>
        <v>565.16592927645502</v>
      </c>
      <c r="E60" s="3">
        <f t="shared" si="1"/>
        <v>1.5504526209401168</v>
      </c>
      <c r="G60" s="3">
        <f>AVERAGE('10F'!$J59:$J89) + Calibration!$C$11</f>
        <v>400.22644057035018</v>
      </c>
      <c r="H60" s="3">
        <f>'10F'!K89</f>
        <v>674.18423348459339</v>
      </c>
      <c r="I60" s="3">
        <f>'10F'!L89</f>
        <v>551.80938287551101</v>
      </c>
      <c r="J60" s="3">
        <f t="shared" si="2"/>
        <v>1.5515241598711913</v>
      </c>
      <c r="L60" s="3">
        <f>AVERAGE('9F'!$J59:$J89) + Calibration!$C$11</f>
        <v>400.44013006267835</v>
      </c>
      <c r="M60" s="3">
        <f>'9F'!K89</f>
        <v>837.39401069784856</v>
      </c>
      <c r="N60" s="3">
        <f>'9F'!L89</f>
        <v>551.14978817359872</v>
      </c>
      <c r="O60" s="3">
        <f t="shared" si="3"/>
        <v>2.4746312026508246</v>
      </c>
      <c r="Q60" s="3">
        <f>AVERAGE('8F'!$J203:$J233) + Calibration!$C$11</f>
        <v>403.09741512708513</v>
      </c>
      <c r="R60" s="3">
        <f>'8F'!K233</f>
        <v>2007.2127402835056</v>
      </c>
      <c r="S60" s="3">
        <f>'8F'!L233</f>
        <v>546.69760741408061</v>
      </c>
      <c r="T60" s="3">
        <f t="shared" si="4"/>
        <v>9.0846975211940499</v>
      </c>
    </row>
    <row r="61" spans="1:20" x14ac:dyDescent="0.25">
      <c r="A61" s="3">
        <f t="shared" si="5"/>
        <v>7.3333333333333242</v>
      </c>
      <c r="B61" s="3">
        <f>AVERAGE('11F'!$J60:$J90) + Calibration!$C$11</f>
        <v>404.98698765484335</v>
      </c>
      <c r="C61" s="2">
        <f>'11F'!K90</f>
        <v>673.09186469995143</v>
      </c>
      <c r="D61" s="2">
        <f>'11F'!L90</f>
        <v>564.95982628640604</v>
      </c>
      <c r="E61" s="3">
        <f t="shared" si="1"/>
        <v>1.5183769356945853</v>
      </c>
      <c r="G61" s="3">
        <f>AVERAGE('10F'!$J60:$J90) + Calibration!$C$11</f>
        <v>400.50344675024849</v>
      </c>
      <c r="H61" s="3">
        <f>'10F'!K90</f>
        <v>661.72300330674432</v>
      </c>
      <c r="I61" s="3">
        <f>'10F'!L90</f>
        <v>553.16980029764636</v>
      </c>
      <c r="J61" s="3">
        <f t="shared" si="2"/>
        <v>1.4793828228683001</v>
      </c>
      <c r="L61" s="3">
        <f>AVERAGE('9F'!$J60:$J90) + Calibration!$C$11</f>
        <v>400.44013006267835</v>
      </c>
      <c r="M61" s="3">
        <f>'9F'!K90</f>
        <v>843.05828089765441</v>
      </c>
      <c r="N61" s="3">
        <f>'9F'!L90</f>
        <v>550.6963500528002</v>
      </c>
      <c r="O61" s="3">
        <f t="shared" si="3"/>
        <v>2.5067100567310523</v>
      </c>
      <c r="Q61" s="3">
        <f>AVERAGE('8F'!$J204:$J234) + Calibration!$C$11</f>
        <v>403.07762916923963</v>
      </c>
      <c r="R61" s="3">
        <f>'8F'!K234</f>
        <v>1530.8941106393952</v>
      </c>
      <c r="S61" s="3">
        <f>'8F'!L234</f>
        <v>546.49150442403163</v>
      </c>
      <c r="T61" s="3">
        <f t="shared" si="4"/>
        <v>6.3872412618304875</v>
      </c>
    </row>
    <row r="62" spans="1:20" x14ac:dyDescent="0.25">
      <c r="A62" s="3">
        <f t="shared" si="5"/>
        <v>7.4166666666666572</v>
      </c>
      <c r="B62" s="3">
        <f>AVERAGE('11F'!$J61:$J91) + Calibration!$C$11</f>
        <v>405.25410135047287</v>
      </c>
      <c r="C62" s="2">
        <f>'11F'!K91</f>
        <v>668.47959374092898</v>
      </c>
      <c r="D62" s="2">
        <f>'11F'!L91</f>
        <v>564.05289645374432</v>
      </c>
      <c r="E62" s="3">
        <f t="shared" si="1"/>
        <v>1.4907431783319427</v>
      </c>
      <c r="G62" s="3">
        <f>AVERAGE('10F'!$J61:$J91) + Calibration!$C$11</f>
        <v>400.8121113728626</v>
      </c>
      <c r="H62" s="3">
        <f>'10F'!K91</f>
        <v>670.46205473026237</v>
      </c>
      <c r="I62" s="3">
        <f>'10F'!L91</f>
        <v>552.05671800626055</v>
      </c>
      <c r="J62" s="3">
        <f t="shared" si="2"/>
        <v>1.5271272168478358</v>
      </c>
      <c r="L62" s="3">
        <f>AVERAGE('9F'!$J61:$J91) + Calibration!$C$11</f>
        <v>400.38670684868475</v>
      </c>
      <c r="M62" s="3">
        <f>'9F'!K91</f>
        <v>794.99345558682501</v>
      </c>
      <c r="N62" s="3">
        <f>'9F'!L91</f>
        <v>550.24286246332656</v>
      </c>
      <c r="O62" s="3">
        <f t="shared" si="3"/>
        <v>2.234803754997015</v>
      </c>
      <c r="Q62" s="3">
        <f>AVERAGE('8F'!$J205:$J235) + Calibration!$C$11</f>
        <v>403.13105119606399</v>
      </c>
      <c r="R62" s="3">
        <f>'8F'!K235</f>
        <v>1554.6837355660664</v>
      </c>
      <c r="S62" s="3">
        <f>'8F'!L235</f>
        <v>546.49150442403163</v>
      </c>
      <c r="T62" s="3">
        <f t="shared" si="4"/>
        <v>6.5216681451505947</v>
      </c>
    </row>
    <row r="63" spans="1:20" x14ac:dyDescent="0.25">
      <c r="A63" s="3">
        <f t="shared" si="5"/>
        <v>7.4999999999999902</v>
      </c>
      <c r="B63" s="3">
        <f>AVERAGE('11F'!$J62:$J92) + Calibration!$C$11</f>
        <v>405.37281788899185</v>
      </c>
      <c r="C63" s="2">
        <f>'11F'!K92</f>
        <v>663.01770126745566</v>
      </c>
      <c r="D63" s="2">
        <f>'11F'!L92</f>
        <v>562.73371117230943</v>
      </c>
      <c r="E63" s="3">
        <f t="shared" si="1"/>
        <v>1.4591381284562077</v>
      </c>
      <c r="G63" s="3">
        <f>AVERAGE('10F'!$J62:$J92) + Calibration!$C$11</f>
        <v>400.91895661368051</v>
      </c>
      <c r="H63" s="3">
        <f>'10F'!K92</f>
        <v>672.20177249526</v>
      </c>
      <c r="I63" s="3">
        <f>'10F'!L92</f>
        <v>553.16980029764636</v>
      </c>
      <c r="J63" s="3">
        <f t="shared" si="2"/>
        <v>1.5363747770077607</v>
      </c>
      <c r="L63" s="3">
        <f>AVERAGE('9F'!$J62:$J92) + Calibration!$C$11</f>
        <v>400.1829098406256</v>
      </c>
      <c r="M63" s="3">
        <f>'9F'!K92</f>
        <v>731.63541064903325</v>
      </c>
      <c r="N63" s="3">
        <f>'9F'!L92</f>
        <v>551.60327988546203</v>
      </c>
      <c r="O63" s="3">
        <f t="shared" si="3"/>
        <v>1.8771379247275048</v>
      </c>
      <c r="Q63" s="3">
        <f>AVERAGE('8F'!$J206:$J236) + Calibration!$C$11</f>
        <v>403.23789643688178</v>
      </c>
      <c r="R63" s="3">
        <f>'8F'!K236</f>
        <v>1212.3234668814484</v>
      </c>
      <c r="S63" s="3">
        <f>'8F'!L236</f>
        <v>545.79067758141866</v>
      </c>
      <c r="T63" s="3">
        <f t="shared" si="4"/>
        <v>4.5821503984041092</v>
      </c>
    </row>
    <row r="64" spans="1:20" x14ac:dyDescent="0.25">
      <c r="A64" s="3">
        <f t="shared" si="5"/>
        <v>7.5833333333333233</v>
      </c>
      <c r="B64" s="3">
        <f>AVERAGE('11F'!$J63:$J93) + Calibration!$C$11</f>
        <v>405.35303193114635</v>
      </c>
      <c r="C64" s="2">
        <f>'11F'!K93</f>
        <v>668.47959374092898</v>
      </c>
      <c r="D64" s="2">
        <f>'11F'!L93</f>
        <v>560.26030627374871</v>
      </c>
      <c r="E64" s="3">
        <f t="shared" si="1"/>
        <v>1.490182897916364</v>
      </c>
      <c r="G64" s="3">
        <f>AVERAGE('10F'!$J63:$J93) + Calibration!$C$11</f>
        <v>400.96248635409745</v>
      </c>
      <c r="H64" s="3">
        <f>'10F'!K93</f>
        <v>680.73854329297205</v>
      </c>
      <c r="I64" s="3">
        <f>'10F'!L93</f>
        <v>552.9224156982217</v>
      </c>
      <c r="J64" s="3">
        <f t="shared" si="2"/>
        <v>1.5844751378546895</v>
      </c>
      <c r="L64" s="3">
        <f>AVERAGE('9F'!$J63:$J93) + Calibration!$C$11</f>
        <v>400.19280232489439</v>
      </c>
      <c r="M64" s="3">
        <f>'9F'!K93</f>
        <v>724.87882021484859</v>
      </c>
      <c r="N64" s="3">
        <f>'9F'!L93</f>
        <v>551.60327988546203</v>
      </c>
      <c r="O64" s="3">
        <f t="shared" si="3"/>
        <v>1.83881683295034</v>
      </c>
      <c r="Q64" s="3">
        <f>AVERAGE('8F'!$J207:$J237) + Calibration!$C$11</f>
        <v>403.16270825374892</v>
      </c>
      <c r="R64" s="3">
        <f>'8F'!K237</f>
        <v>1345.8366583400095</v>
      </c>
      <c r="S64" s="3">
        <f>'8F'!L237</f>
        <v>545.79067758141866</v>
      </c>
      <c r="T64" s="3">
        <f t="shared" si="4"/>
        <v>5.3387107294220089</v>
      </c>
    </row>
    <row r="65" spans="1:20" x14ac:dyDescent="0.25">
      <c r="A65" s="3">
        <f t="shared" si="5"/>
        <v>7.6666666666666563</v>
      </c>
      <c r="B65" s="3">
        <f>AVERAGE('11F'!$J64:$J94) + Calibration!$C$11</f>
        <v>405.15121274721173</v>
      </c>
      <c r="C65" s="2">
        <f>'11F'!K94</f>
        <v>675.92395124959114</v>
      </c>
      <c r="D65" s="2">
        <f>'11F'!L94</f>
        <v>561.8267813396476</v>
      </c>
      <c r="E65" s="3">
        <f t="shared" si="1"/>
        <v>1.5334860204266314</v>
      </c>
      <c r="G65" s="3">
        <f>AVERAGE('10F'!$J64:$J94) + Calibration!$C$11</f>
        <v>400.83387634200193</v>
      </c>
      <c r="H65" s="3">
        <f>'10F'!K94</f>
        <v>680.49580006863641</v>
      </c>
      <c r="I65" s="3">
        <f>'10F'!L94</f>
        <v>553.37590328769534</v>
      </c>
      <c r="J65" s="3">
        <f t="shared" si="2"/>
        <v>1.5838287593218852</v>
      </c>
      <c r="L65" s="3">
        <f>AVERAGE('9F'!$J64:$J94) + Calibration!$C$11</f>
        <v>400.28777527870335</v>
      </c>
      <c r="M65" s="3">
        <f>'9F'!K94</f>
        <v>786.90179764807056</v>
      </c>
      <c r="N65" s="3">
        <f>'9F'!L94</f>
        <v>551.60327988546203</v>
      </c>
      <c r="O65" s="3">
        <f t="shared" si="3"/>
        <v>2.1895379936821953</v>
      </c>
      <c r="Q65" s="3">
        <f>AVERAGE('8F'!$J208:$J238) + Calibration!$C$11</f>
        <v>403.33484800626155</v>
      </c>
      <c r="R65" s="3">
        <f>'8F'!K238</f>
        <v>1346.9290756749147</v>
      </c>
      <c r="S65" s="3">
        <f>'8F'!L238</f>
        <v>546.69760741408061</v>
      </c>
      <c r="T65" s="3">
        <f t="shared" si="4"/>
        <v>5.3439226012497123</v>
      </c>
    </row>
    <row r="66" spans="1:20" x14ac:dyDescent="0.25">
      <c r="A66" s="3">
        <f t="shared" si="5"/>
        <v>7.7499999999999893</v>
      </c>
      <c r="B66" s="3">
        <f>AVERAGE('11F'!$J65:$J95) + Calibration!$C$11</f>
        <v>404.99094528170792</v>
      </c>
      <c r="C66" s="2">
        <f>'11F'!K95</f>
        <v>693.60437518098581</v>
      </c>
      <c r="D66" s="2">
        <f>'11F'!L95</f>
        <v>561.16723610641054</v>
      </c>
      <c r="E66" s="3">
        <f t="shared" si="1"/>
        <v>1.6345244447643497</v>
      </c>
      <c r="G66" s="3">
        <f>AVERAGE('10F'!$J65:$J95) + Calibration!$C$11</f>
        <v>400.7586883567306</v>
      </c>
      <c r="H66" s="3">
        <f>'10F'!K95</f>
        <v>681.58816885327849</v>
      </c>
      <c r="I66" s="3">
        <f>'10F'!L95</f>
        <v>552.71631270817272</v>
      </c>
      <c r="J66" s="3">
        <f t="shared" si="2"/>
        <v>1.5904410645141265</v>
      </c>
      <c r="L66" s="3">
        <f>AVERAGE('9F'!$J65:$J95) + Calibration!$C$11</f>
        <v>400.20269480916318</v>
      </c>
      <c r="M66" s="3">
        <f>'9F'!K95</f>
        <v>747.81881553535811</v>
      </c>
      <c r="N66" s="3">
        <f>'9F'!L95</f>
        <v>551.60327988546203</v>
      </c>
      <c r="O66" s="3">
        <f t="shared" si="3"/>
        <v>1.9686784738998819</v>
      </c>
      <c r="Q66" s="3">
        <f>AVERAGE('8F'!$J209:$J239) + Calibration!$C$11</f>
        <v>403.54853848789742</v>
      </c>
      <c r="R66" s="3">
        <f>'8F'!K239</f>
        <v>1345.1488953113874</v>
      </c>
      <c r="S66" s="3">
        <f>'8F'!L239</f>
        <v>546.69760741408061</v>
      </c>
      <c r="T66" s="3">
        <f t="shared" si="4"/>
        <v>5.3326305742734919</v>
      </c>
    </row>
    <row r="67" spans="1:20" x14ac:dyDescent="0.25">
      <c r="A67" s="3">
        <f t="shared" si="5"/>
        <v>7.8333333333333224</v>
      </c>
      <c r="B67" s="3">
        <f>AVERAGE('11F'!$J66:$J96) + Calibration!$C$11</f>
        <v>404.61698733456842</v>
      </c>
      <c r="C67" s="2">
        <f>'11F'!K96</f>
        <v>705.21597979852845</v>
      </c>
      <c r="D67" s="2">
        <f>'11F'!L96</f>
        <v>561.8267813396476</v>
      </c>
      <c r="E67" s="3">
        <f t="shared" si="1"/>
        <v>1.7024031120982377</v>
      </c>
      <c r="G67" s="3">
        <f>AVERAGE('10F'!$J66:$J96) + Calibration!$C$11</f>
        <v>400.5984199019191</v>
      </c>
      <c r="H67" s="3">
        <f>'10F'!K96</f>
        <v>681.18356714311369</v>
      </c>
      <c r="I67" s="3">
        <f>'10F'!L96</f>
        <v>553.82934553088353</v>
      </c>
      <c r="J67" s="3">
        <f t="shared" si="2"/>
        <v>1.5890573150514518</v>
      </c>
      <c r="L67" s="3">
        <f>AVERAGE('9F'!$J66:$J96) + Calibration!$C$11</f>
        <v>400.25611802315677</v>
      </c>
      <c r="M67" s="3">
        <f>'9F'!K96</f>
        <v>777.71767787000294</v>
      </c>
      <c r="N67" s="3">
        <f>'9F'!L96</f>
        <v>551.14978817359872</v>
      </c>
      <c r="O67" s="3">
        <f t="shared" si="3"/>
        <v>2.1377042182128037</v>
      </c>
      <c r="Q67" s="3">
        <f>AVERAGE('8F'!$J210:$J240) + Calibration!$C$11</f>
        <v>403.66725502641634</v>
      </c>
      <c r="R67" s="3">
        <f>'8F'!K240</f>
        <v>1346.2413126462927</v>
      </c>
      <c r="S67" s="3">
        <f>'8F'!L240</f>
        <v>546.69760741408061</v>
      </c>
      <c r="T67" s="3">
        <f t="shared" si="4"/>
        <v>5.3381450014924043</v>
      </c>
    </row>
    <row r="68" spans="1:20" x14ac:dyDescent="0.25">
      <c r="A68" s="3">
        <f t="shared" si="5"/>
        <v>7.9166666666666554</v>
      </c>
      <c r="B68" s="3">
        <f>AVERAGE('11F'!$J67:$J97) + Calibration!$C$11</f>
        <v>404.23313591385227</v>
      </c>
      <c r="C68" s="2">
        <f>'11F'!K97</f>
        <v>679.40338273373118</v>
      </c>
      <c r="D68" s="2">
        <f>'11F'!L97</f>
        <v>562.5276040598709</v>
      </c>
      <c r="E68" s="3">
        <f t="shared" ref="E68:E92" si="6">(C68-B68)/(7*35314.6667/1400)</f>
        <v>1.5583907341245211</v>
      </c>
      <c r="G68" s="3">
        <f>AVERAGE('10F'!$J67:$J97) + Calibration!$C$11</f>
        <v>400.30954123715037</v>
      </c>
      <c r="H68" s="3">
        <f>'10F'!K97</f>
        <v>681.58816885327849</v>
      </c>
      <c r="I68" s="3">
        <f>'10F'!L97</f>
        <v>553.16980029764636</v>
      </c>
      <c r="J68" s="3">
        <f t="shared" ref="J68:J92" si="7">(H68-G68)/(7*35314.6667/1400)</f>
        <v>1.5929847505321526</v>
      </c>
      <c r="L68" s="3">
        <f>AVERAGE('9F'!$J67:$J97) + Calibration!$C$11</f>
        <v>400.30954123715037</v>
      </c>
      <c r="M68" s="3">
        <f>'9F'!K97</f>
        <v>814.65638905781634</v>
      </c>
      <c r="N68" s="3">
        <f>'9F'!L97</f>
        <v>551.35594475471237</v>
      </c>
      <c r="O68" s="3">
        <f t="shared" ref="O68:O92" si="8">(M68-L68)/(7*35314.6667/1400)</f>
        <v>2.3465992265511932</v>
      </c>
      <c r="Q68" s="3">
        <f>AVERAGE('8F'!$J211:$J241) + Calibration!$C$11</f>
        <v>403.83741596549675</v>
      </c>
      <c r="R68" s="3">
        <f>'8F'!K241</f>
        <v>1346.2413126462927</v>
      </c>
      <c r="S68" s="3">
        <f>'8F'!L241</f>
        <v>547.35720211599278</v>
      </c>
      <c r="T68" s="3">
        <f t="shared" ref="T68:T92" si="9">(R68-Q68)/(7*35314.6667/1400)</f>
        <v>5.3371813172502396</v>
      </c>
    </row>
    <row r="69" spans="1:20" x14ac:dyDescent="0.25">
      <c r="A69" s="3">
        <f t="shared" ref="A69:A92" si="10">1/12+A68</f>
        <v>7.9999999999999885</v>
      </c>
      <c r="B69" s="3">
        <f>AVERAGE('11F'!$J68:$J98) + Calibration!$C$11</f>
        <v>403.79388345501803</v>
      </c>
      <c r="C69" s="2">
        <f>'11F'!K98</f>
        <v>696.4769283750104</v>
      </c>
      <c r="D69" s="2">
        <f>'11F'!L98</f>
        <v>562.07416593907226</v>
      </c>
      <c r="E69" s="3">
        <f t="shared" si="6"/>
        <v>1.6575721776243881</v>
      </c>
      <c r="G69" s="3">
        <f>AVERAGE('10F'!$J68:$J98) + Calibration!$C$11</f>
        <v>399.85050163330135</v>
      </c>
      <c r="H69" s="3">
        <f>'10F'!K98</f>
        <v>693.40205005077189</v>
      </c>
      <c r="I69" s="3">
        <f>'10F'!L98</f>
        <v>552.26287046498464</v>
      </c>
      <c r="J69" s="3">
        <f t="shared" si="7"/>
        <v>1.6624908336879221</v>
      </c>
      <c r="L69" s="3">
        <f>AVERAGE('9F'!$J68:$J98) + Calibration!$C$11</f>
        <v>400.35307077970577</v>
      </c>
      <c r="M69" s="3">
        <f>'9F'!K98</f>
        <v>798.91795947136995</v>
      </c>
      <c r="N69" s="3">
        <f>'9F'!L98</f>
        <v>552.26287046498464</v>
      </c>
      <c r="O69" s="3">
        <f t="shared" si="8"/>
        <v>2.2572201633813758</v>
      </c>
      <c r="Q69" s="3">
        <f>AVERAGE('8F'!$J212:$J242) + Calibration!$C$11</f>
        <v>404.09265737411727</v>
      </c>
      <c r="R69" s="3">
        <f>'8F'!K242</f>
        <v>1483.6790079893988</v>
      </c>
      <c r="S69" s="3">
        <f>'8F'!L242</f>
        <v>546.69760741408061</v>
      </c>
      <c r="T69" s="3">
        <f t="shared" si="9"/>
        <v>6.1140962183583696</v>
      </c>
    </row>
    <row r="70" spans="1:20" x14ac:dyDescent="0.25">
      <c r="A70" s="3">
        <f t="shared" si="10"/>
        <v>8.0833333333333215</v>
      </c>
      <c r="B70" s="3">
        <f>AVERAGE('11F'!$J69:$J99) + Calibration!$C$11</f>
        <v>403.41992550787853</v>
      </c>
      <c r="C70" s="2">
        <f>'11F'!K99</f>
        <v>682.47826105796969</v>
      </c>
      <c r="D70" s="2">
        <f>'11F'!L99</f>
        <v>560.96108364768645</v>
      </c>
      <c r="E70" s="3">
        <f t="shared" si="6"/>
        <v>1.5804104165598207</v>
      </c>
      <c r="G70" s="3">
        <f>AVERAGE('10F'!$J69:$J99) + Calibration!$C$11</f>
        <v>399.59526022468071</v>
      </c>
      <c r="H70" s="3">
        <f>'10F'!K99</f>
        <v>699.51129150460099</v>
      </c>
      <c r="I70" s="3">
        <f>'10F'!L99</f>
        <v>553.37590328769534</v>
      </c>
      <c r="J70" s="3">
        <f t="shared" si="7"/>
        <v>1.6985352506805351</v>
      </c>
      <c r="L70" s="3">
        <f>AVERAGE('9F'!$J69:$J99) + Calibration!$C$11</f>
        <v>400.50344576094068</v>
      </c>
      <c r="M70" s="3">
        <f>'9F'!K99</f>
        <v>837.83907905239823</v>
      </c>
      <c r="N70" s="3">
        <f>'9F'!L99</f>
        <v>552.26287046498464</v>
      </c>
      <c r="O70" s="3">
        <f t="shared" si="8"/>
        <v>2.4767932089329756</v>
      </c>
      <c r="Q70" s="3">
        <f>AVERAGE('8F'!$J213:$J243) + Calibration!$C$11</f>
        <v>404.33800511129959</v>
      </c>
      <c r="R70" s="3">
        <f>'8F'!K243</f>
        <v>1802.6946270472238</v>
      </c>
      <c r="S70" s="3">
        <f>'8F'!L243</f>
        <v>546.69760741408061</v>
      </c>
      <c r="T70" s="3">
        <f t="shared" si="9"/>
        <v>7.9194099936722546</v>
      </c>
    </row>
    <row r="71" spans="1:20" x14ac:dyDescent="0.25">
      <c r="A71" s="3">
        <f t="shared" si="10"/>
        <v>8.1666666666666554</v>
      </c>
      <c r="B71" s="3">
        <f>AVERAGE('11F'!$J70:$J100) + Calibration!$C$11</f>
        <v>403.19634254197388</v>
      </c>
      <c r="C71" s="2">
        <f>'11F'!K100</f>
        <v>686.64550816685039</v>
      </c>
      <c r="D71" s="2">
        <f>'11F'!L100</f>
        <v>560.26030627374871</v>
      </c>
      <c r="E71" s="3">
        <f t="shared" si="6"/>
        <v>1.6052773089027992</v>
      </c>
      <c r="G71" s="3">
        <f>AVERAGE('10F'!$J70:$J100) + Calibration!$C$11</f>
        <v>399.43499157200768</v>
      </c>
      <c r="H71" s="3">
        <f>'10F'!K100</f>
        <v>701.69608167000342</v>
      </c>
      <c r="I71" s="3">
        <f>'10F'!L100</f>
        <v>553.58201040013387</v>
      </c>
      <c r="J71" s="3">
        <f t="shared" si="7"/>
        <v>1.7118161848487485</v>
      </c>
      <c r="L71" s="3">
        <f>AVERAGE('9F'!$J70:$J100) + Calibration!$C$11</f>
        <v>400.55686897493428</v>
      </c>
      <c r="M71" s="3">
        <f>'9F'!K100</f>
        <v>859.68675413852884</v>
      </c>
      <c r="N71" s="3">
        <f>'9F'!L100</f>
        <v>552.46897757742306</v>
      </c>
      <c r="O71" s="3">
        <f t="shared" si="8"/>
        <v>2.6002221063782236</v>
      </c>
      <c r="Q71" s="3">
        <f>AVERAGE('8F'!$J214:$J244) + Calibration!$C$11</f>
        <v>404.50816585251846</v>
      </c>
      <c r="R71" s="3">
        <f>'8F'!K244</f>
        <v>768.77634986653425</v>
      </c>
      <c r="S71" s="3">
        <f>'8F'!L244</f>
        <v>546.03806218084344</v>
      </c>
      <c r="T71" s="3">
        <f t="shared" si="9"/>
        <v>2.062985258269566</v>
      </c>
    </row>
    <row r="72" spans="1:20" x14ac:dyDescent="0.25">
      <c r="A72" s="3">
        <f t="shared" si="10"/>
        <v>8.2499999999999893</v>
      </c>
      <c r="B72" s="3">
        <f>AVERAGE('11F'!$J71:$J101) + Calibration!$C$11</f>
        <v>402.86393532395755</v>
      </c>
      <c r="C72" s="2">
        <f>'11F'!K101</f>
        <v>678.95836292944477</v>
      </c>
      <c r="D72" s="2">
        <f>'11F'!L101</f>
        <v>560.7137485169369</v>
      </c>
      <c r="E72" s="3">
        <f t="shared" si="6"/>
        <v>1.5636247112335748</v>
      </c>
      <c r="G72" s="3">
        <f>AVERAGE('10F'!$J71:$J101) + Calibration!$C$11</f>
        <v>399.28659560206654</v>
      </c>
      <c r="H72" s="3">
        <f>'10F'!K101</f>
        <v>719.82148090127669</v>
      </c>
      <c r="I72" s="3">
        <f>'10F'!L101</f>
        <v>553.37590328769534</v>
      </c>
      <c r="J72" s="3">
        <f t="shared" si="7"/>
        <v>1.8153074359850045</v>
      </c>
      <c r="L72" s="3">
        <f>AVERAGE('9F'!$J71:$J101) + Calibration!$C$11</f>
        <v>400.84574763970301</v>
      </c>
      <c r="M72" s="3">
        <f>'9F'!K101</f>
        <v>824.28548413576232</v>
      </c>
      <c r="N72" s="3">
        <f>'9F'!L101</f>
        <v>551.35594475471237</v>
      </c>
      <c r="O72" s="3">
        <f t="shared" si="8"/>
        <v>2.3980956133223779</v>
      </c>
      <c r="Q72" s="3">
        <f>AVERAGE('8F'!$J215:$J245) + Calibration!$C$11</f>
        <v>404.67832679159881</v>
      </c>
      <c r="R72" s="3">
        <f>'8F'!K245</f>
        <v>1100.6578493626364</v>
      </c>
      <c r="S72" s="3">
        <f>'8F'!L245</f>
        <v>545.13113234818161</v>
      </c>
      <c r="T72" s="3">
        <f t="shared" si="9"/>
        <v>3.9415890767619084</v>
      </c>
    </row>
    <row r="73" spans="1:20" x14ac:dyDescent="0.25">
      <c r="A73" s="3">
        <f t="shared" si="10"/>
        <v>8.3333333333333233</v>
      </c>
      <c r="B73" s="3">
        <f>AVERAGE('11F'!$J72:$J102) + Calibration!$C$11</f>
        <v>402.51174234595732</v>
      </c>
      <c r="C73" s="2">
        <f>'11F'!K102</f>
        <v>668.924666141334</v>
      </c>
      <c r="D73" s="2">
        <f>'11F'!L102</f>
        <v>558.94112099231393</v>
      </c>
      <c r="E73" s="3">
        <f t="shared" si="6"/>
        <v>1.5087947795660586</v>
      </c>
      <c r="G73" s="3">
        <f>AVERAGE('10F'!$J72:$J102) + Calibration!$C$11</f>
        <v>399.18964403268689</v>
      </c>
      <c r="H73" s="3">
        <f>'10F'!K102</f>
        <v>714.60232760628367</v>
      </c>
      <c r="I73" s="3">
        <f>'10F'!L102</f>
        <v>553.16980029764636</v>
      </c>
      <c r="J73" s="3">
        <f t="shared" si="7"/>
        <v>1.7862985158718587</v>
      </c>
      <c r="L73" s="3">
        <f>AVERAGE('9F'!$J72:$J102) + Calibration!$C$11</f>
        <v>401.14451878874047</v>
      </c>
      <c r="M73" s="3">
        <f>'9F'!K102</f>
        <v>785.16208392892815</v>
      </c>
      <c r="N73" s="3">
        <f>'9F'!L102</f>
        <v>552.05671800626055</v>
      </c>
      <c r="O73" s="3">
        <f t="shared" si="8"/>
        <v>2.1748332974649744</v>
      </c>
      <c r="Q73" s="3">
        <f>AVERAGE('8F'!$J216:$J246) + Calibration!$C$11</f>
        <v>404.67832679159881</v>
      </c>
      <c r="R73" s="3">
        <f>'8F'!K246</f>
        <v>1426.2277822746955</v>
      </c>
      <c r="S73" s="3">
        <f>'8F'!L246</f>
        <v>544.92497988945763</v>
      </c>
      <c r="T73" s="3">
        <f t="shared" si="9"/>
        <v>5.7854118469315559</v>
      </c>
    </row>
    <row r="74" spans="1:20" x14ac:dyDescent="0.25">
      <c r="A74" s="3">
        <f t="shared" si="10"/>
        <v>8.4166666666666572</v>
      </c>
      <c r="B74" s="3">
        <f>AVERAGE('11F'!$J73:$J103) + Calibration!$C$11</f>
        <v>402.25452212390445</v>
      </c>
      <c r="C74" s="2">
        <f>'11F'!K103</f>
        <v>663.01770126745566</v>
      </c>
      <c r="D74" s="2">
        <f>'11F'!L103</f>
        <v>559.1472239823629</v>
      </c>
      <c r="E74" s="3">
        <f t="shared" si="6"/>
        <v>1.4767981890286461</v>
      </c>
      <c r="G74" s="3">
        <f>AVERAGE('10F'!$J73:$J103) + Calibration!$C$11</f>
        <v>399.11445723458496</v>
      </c>
      <c r="H74" s="3">
        <f>'10F'!K103</f>
        <v>713.26721559730595</v>
      </c>
      <c r="I74" s="3">
        <f>'10F'!L103</f>
        <v>554.03549798960762</v>
      </c>
      <c r="J74" s="3">
        <f t="shared" si="7"/>
        <v>1.7791630940847643</v>
      </c>
      <c r="L74" s="3">
        <f>AVERAGE('9F'!$J73:$J103) + Calibration!$C$11</f>
        <v>401.48681948033362</v>
      </c>
      <c r="M74" s="3">
        <f>'9F'!K103</f>
        <v>875.82964787606079</v>
      </c>
      <c r="N74" s="3">
        <f>'9F'!L103</f>
        <v>551.60327988546203</v>
      </c>
      <c r="O74" s="3">
        <f t="shared" si="8"/>
        <v>2.6863786223740695</v>
      </c>
      <c r="Q74" s="3">
        <f>AVERAGE('8F'!$J217:$J247) + Calibration!$C$11</f>
        <v>404.72185653201575</v>
      </c>
      <c r="R74" s="3">
        <f>'8F'!K247</f>
        <v>1745.8908474134028</v>
      </c>
      <c r="S74" s="3">
        <f>'8F'!L247</f>
        <v>545.5845745913698</v>
      </c>
      <c r="T74" s="3">
        <f t="shared" si="9"/>
        <v>7.5955353183689356</v>
      </c>
    </row>
    <row r="75" spans="1:20" x14ac:dyDescent="0.25">
      <c r="A75" s="3">
        <f t="shared" si="10"/>
        <v>8.4999999999999911</v>
      </c>
      <c r="B75" s="3">
        <f>AVERAGE('11F'!$J74:$J104) + Calibration!$C$11</f>
        <v>401.88056417676489</v>
      </c>
      <c r="C75" s="2">
        <f>'11F'!K104</f>
        <v>658.44589695281832</v>
      </c>
      <c r="D75" s="2">
        <f>'11F'!L104</f>
        <v>560.26030627374871</v>
      </c>
      <c r="E75" s="3">
        <f t="shared" si="6"/>
        <v>1.4530242346931361</v>
      </c>
      <c r="G75" s="3">
        <f>AVERAGE('10F'!$J74:$J104) + Calibration!$C$11</f>
        <v>399.02937676504473</v>
      </c>
      <c r="H75" s="3">
        <f>'10F'!K104</f>
        <v>700.60370883950611</v>
      </c>
      <c r="I75" s="3">
        <f>'10F'!L104</f>
        <v>554.4889402327957</v>
      </c>
      <c r="J75" s="3">
        <f t="shared" si="7"/>
        <v>1.7079268205267324</v>
      </c>
      <c r="L75" s="3">
        <f>AVERAGE('9F'!$J74:$J104) + Calibration!$C$11</f>
        <v>401.81922650048841</v>
      </c>
      <c r="M75" s="3">
        <f>'9F'!K104</f>
        <v>945.09470623799405</v>
      </c>
      <c r="N75" s="3">
        <f>'9F'!L104</f>
        <v>551.14978817359872</v>
      </c>
      <c r="O75" s="3">
        <f t="shared" si="8"/>
        <v>3.0767696852566107</v>
      </c>
      <c r="Q75" s="3">
        <f>AVERAGE('8F'!$J218:$J248) + Calibration!$C$11</f>
        <v>404.76340726113892</v>
      </c>
      <c r="R75" s="3">
        <f>'8F'!K248</f>
        <v>1476.922417555214</v>
      </c>
      <c r="S75" s="3">
        <f>'8F'!L248</f>
        <v>546.03806218084344</v>
      </c>
      <c r="T75" s="3">
        <f t="shared" si="9"/>
        <v>6.0720324470403391</v>
      </c>
    </row>
    <row r="76" spans="1:20" x14ac:dyDescent="0.25">
      <c r="A76" s="3">
        <f t="shared" si="10"/>
        <v>8.583333333333325</v>
      </c>
      <c r="B76" s="3">
        <f>AVERAGE('11F'!$J75:$J105) + Calibration!$C$11</f>
        <v>401.32457300353605</v>
      </c>
      <c r="C76" s="2">
        <f>'11F'!K105</f>
        <v>655.81608698312925</v>
      </c>
      <c r="D76" s="2">
        <f>'11F'!L105</f>
        <v>584.08769338201773</v>
      </c>
      <c r="E76" s="3">
        <f t="shared" si="6"/>
        <v>1.4412794329421956</v>
      </c>
      <c r="G76" s="3">
        <f>AVERAGE('10F'!$J75:$J105) + Calibration!$C$11</f>
        <v>398.95418996694275</v>
      </c>
      <c r="H76" s="3">
        <f>'10F'!K105</f>
        <v>700.40138370929219</v>
      </c>
      <c r="I76" s="3">
        <f>'10F'!L105</f>
        <v>554.28283312035717</v>
      </c>
      <c r="J76" s="3">
        <f t="shared" si="7"/>
        <v>1.7072067891970188</v>
      </c>
      <c r="L76" s="3">
        <f>AVERAGE('9F'!$J75:$J105) + Calibration!$C$11</f>
        <v>402.23671517735278</v>
      </c>
      <c r="M76" s="3">
        <f>'9F'!K105</f>
        <v>1053.2404701326889</v>
      </c>
      <c r="N76" s="3">
        <f>'9F'!L105</f>
        <v>550.49024706275122</v>
      </c>
      <c r="O76" s="3">
        <f t="shared" si="8"/>
        <v>3.6868746942206649</v>
      </c>
      <c r="Q76" s="3">
        <f>AVERAGE('8F'!$J219:$J249) + Calibration!$C$11</f>
        <v>404.68821907800606</v>
      </c>
      <c r="R76" s="3">
        <f>'8F'!K249</f>
        <v>1040.3746341988201</v>
      </c>
      <c r="S76" s="3">
        <f>'8F'!L249</f>
        <v>545.79067758141866</v>
      </c>
      <c r="T76" s="3">
        <f t="shared" si="9"/>
        <v>3.6001269417095414</v>
      </c>
    </row>
    <row r="77" spans="1:20" x14ac:dyDescent="0.25">
      <c r="A77" s="3">
        <f t="shared" si="10"/>
        <v>8.666666666666659</v>
      </c>
      <c r="B77" s="3">
        <f>AVERAGE('11F'!$J76:$J106) + Calibration!$C$11</f>
        <v>400.86553478471785</v>
      </c>
      <c r="C77" s="2">
        <f>'11F'!K106</f>
        <v>660.38789129776671</v>
      </c>
      <c r="D77" s="2">
        <f>'11F'!L106</f>
        <v>584.54118097149137</v>
      </c>
      <c r="E77" s="3">
        <f t="shared" si="6"/>
        <v>1.4697709522092068</v>
      </c>
      <c r="G77" s="3">
        <f>AVERAGE('10F'!$J76:$J106) + Calibration!$C$11</f>
        <v>398.7404992874454</v>
      </c>
      <c r="H77" s="3">
        <f>'10F'!K106</f>
        <v>709.342711712761</v>
      </c>
      <c r="I77" s="3">
        <f>'10F'!L106</f>
        <v>554.94242782226934</v>
      </c>
      <c r="J77" s="3">
        <f t="shared" si="7"/>
        <v>1.7590550411470574</v>
      </c>
      <c r="L77" s="3">
        <f>AVERAGE('9F'!$J76:$J106) + Calibration!$C$11</f>
        <v>402.54537979996684</v>
      </c>
      <c r="M77" s="3">
        <f>'9F'!K106</f>
        <v>909.04618030954316</v>
      </c>
      <c r="N77" s="3">
        <f>'9F'!L106</f>
        <v>551.14978817359872</v>
      </c>
      <c r="O77" s="3">
        <f t="shared" si="8"/>
        <v>2.8685010950964251</v>
      </c>
      <c r="Q77" s="3">
        <f>AVERAGE('8F'!$J220:$J250) + Calibration!$C$11</f>
        <v>404.49629336764798</v>
      </c>
      <c r="R77" s="3">
        <f>'8F'!K250</f>
        <v>2006.7676719289559</v>
      </c>
      <c r="S77" s="3">
        <f>'8F'!L250</f>
        <v>545.5845745913698</v>
      </c>
      <c r="T77" s="3">
        <f t="shared" si="9"/>
        <v>9.0742545706161675</v>
      </c>
    </row>
    <row r="78" spans="1:20" x14ac:dyDescent="0.25">
      <c r="A78" s="3">
        <f t="shared" si="10"/>
        <v>8.7499999999999929</v>
      </c>
      <c r="B78" s="3">
        <f>AVERAGE('11F'!$J77:$J107) + Calibration!$C$11</f>
        <v>400.45991839486237</v>
      </c>
      <c r="C78" s="2">
        <f>'11F'!K107</f>
        <v>663.66504620195599</v>
      </c>
      <c r="D78" s="2">
        <f>'11F'!L107</f>
        <v>579.88284775324905</v>
      </c>
      <c r="E78" s="3">
        <f t="shared" si="6"/>
        <v>1.4906278461752753</v>
      </c>
      <c r="G78" s="3">
        <f>AVERAGE('10F'!$J77:$J107) + Calibration!$C$11</f>
        <v>398.52680880580965</v>
      </c>
      <c r="H78" s="3">
        <f>'10F'!K107</f>
        <v>707.4007173678126</v>
      </c>
      <c r="I78" s="3">
        <f>'10F'!L107</f>
        <v>554.4889402327957</v>
      </c>
      <c r="J78" s="3">
        <f t="shared" si="7"/>
        <v>1.7492670180687444</v>
      </c>
      <c r="L78" s="3">
        <f>AVERAGE('9F'!$J77:$J107) + Calibration!$C$11</f>
        <v>402.94110390341501</v>
      </c>
      <c r="M78" s="3">
        <f>'9F'!K107</f>
        <v>1069.4238750190138</v>
      </c>
      <c r="N78" s="3">
        <f>'9F'!L107</f>
        <v>549.83065236083894</v>
      </c>
      <c r="O78" s="3">
        <f t="shared" si="8"/>
        <v>3.7745380794750569</v>
      </c>
      <c r="Q78" s="3">
        <f>AVERAGE('8F'!$J221:$J251) + Calibration!$C$11</f>
        <v>404.25094444329625</v>
      </c>
      <c r="R78" s="3">
        <f>'8F'!K251</f>
        <v>2007.4149197629297</v>
      </c>
      <c r="S78" s="3">
        <f>'8F'!L251</f>
        <v>545.37846747893127</v>
      </c>
      <c r="T78" s="3">
        <f t="shared" si="9"/>
        <v>9.0793096757140468</v>
      </c>
    </row>
    <row r="79" spans="1:20" x14ac:dyDescent="0.25">
      <c r="A79" s="3">
        <f t="shared" si="10"/>
        <v>8.8333333333333268</v>
      </c>
      <c r="B79" s="3">
        <f>AVERAGE('11F'!$J78:$J108) + Calibration!$C$11</f>
        <v>400.2145694705107</v>
      </c>
      <c r="C79" s="2">
        <f>'11F'!K108</f>
        <v>666.73987597593134</v>
      </c>
      <c r="D79" s="2">
        <f>'11F'!L108</f>
        <v>595.01202167881615</v>
      </c>
      <c r="E79" s="3">
        <f t="shared" si="6"/>
        <v>1.5094312443584275</v>
      </c>
      <c r="G79" s="3">
        <f>AVERAGE('10F'!$J78:$J108) + Calibration!$C$11</f>
        <v>398.30124682861123</v>
      </c>
      <c r="H79" s="3">
        <f>'10F'!K108</f>
        <v>697.32655393531684</v>
      </c>
      <c r="I79" s="3">
        <f>'10F'!L108</f>
        <v>556.50889876577867</v>
      </c>
      <c r="J79" s="3">
        <f t="shared" si="7"/>
        <v>1.6934907507237245</v>
      </c>
      <c r="L79" s="3">
        <f>AVERAGE('9F'!$J78:$J108) + Calibration!$C$11</f>
        <v>403.32495552199288</v>
      </c>
      <c r="M79" s="3">
        <f>'9F'!K108</f>
        <v>828.00770739450138</v>
      </c>
      <c r="N79" s="3">
        <f>'9F'!L108</f>
        <v>550.03675535088803</v>
      </c>
      <c r="O79" s="3">
        <f t="shared" si="8"/>
        <v>2.4051352684719434</v>
      </c>
      <c r="Q79" s="3">
        <f>AVERAGE('8F'!$J222:$J252) + Calibration!$C$11</f>
        <v>403.86511401128627</v>
      </c>
      <c r="R79" s="3">
        <f>'8F'!K252</f>
        <v>2006.9698514083802</v>
      </c>
      <c r="S79" s="3">
        <f>'8F'!L252</f>
        <v>546.69760741408061</v>
      </c>
      <c r="T79" s="3">
        <f t="shared" si="9"/>
        <v>9.0789741894808476</v>
      </c>
    </row>
    <row r="80" spans="1:20" x14ac:dyDescent="0.25">
      <c r="A80" s="3">
        <f t="shared" si="10"/>
        <v>8.9166666666666607</v>
      </c>
      <c r="B80" s="3">
        <f>AVERAGE('11F'!$J79:$J109) + Calibration!$C$11</f>
        <v>400.03451624502304</v>
      </c>
      <c r="C80" s="2">
        <f>'11F'!K109</f>
        <v>662.57262886705075</v>
      </c>
      <c r="D80" s="2">
        <f>'11F'!L109</f>
        <v>601.690317552431</v>
      </c>
      <c r="E80" s="3">
        <f t="shared" si="6"/>
        <v>1.4868502928389675</v>
      </c>
      <c r="G80" s="3">
        <f>AVERAGE('10F'!$J79:$J109) + Calibration!$C$11</f>
        <v>398.19440158779332</v>
      </c>
      <c r="H80" s="3">
        <f>'10F'!K109</f>
        <v>692.30968126612981</v>
      </c>
      <c r="I80" s="3">
        <f>'10F'!L109</f>
        <v>558.28152629040164</v>
      </c>
      <c r="J80" s="3">
        <f t="shared" si="7"/>
        <v>1.6656834520164761</v>
      </c>
      <c r="L80" s="3">
        <f>AVERAGE('9F'!$J79:$J109) + Calibration!$C$11</f>
        <v>403.65538372871538</v>
      </c>
      <c r="M80" s="3">
        <f>'9F'!K109</f>
        <v>814.21132070326667</v>
      </c>
      <c r="N80" s="3">
        <f>'9F'!L109</f>
        <v>550.03675535088803</v>
      </c>
      <c r="O80" s="3">
        <f t="shared" si="8"/>
        <v>2.3251298983634539</v>
      </c>
      <c r="Q80" s="3">
        <f>AVERAGE('8F'!$J223:$J253) + Calibration!$C$11</f>
        <v>403.40607440743713</v>
      </c>
      <c r="R80" s="3">
        <f>'8F'!K253</f>
        <v>1121.8581795142668</v>
      </c>
      <c r="S80" s="3">
        <f>'8F'!L253</f>
        <v>545.79067758141866</v>
      </c>
      <c r="T80" s="3">
        <f t="shared" si="9"/>
        <v>4.0688596112777677</v>
      </c>
    </row>
    <row r="81" spans="1:20" x14ac:dyDescent="0.25">
      <c r="A81" s="3">
        <f t="shared" si="10"/>
        <v>8.9999999999999947</v>
      </c>
      <c r="B81" s="3">
        <f>AVERAGE('11F'!$J80:$J110) + Calibration!$C$11</f>
        <v>399.69221555343</v>
      </c>
      <c r="C81" s="2">
        <f>'11F'!K110</f>
        <v>664.5551384066473</v>
      </c>
      <c r="D81" s="2">
        <f>'11F'!L110</f>
        <v>594.3524764455791</v>
      </c>
      <c r="E81" s="3">
        <f t="shared" si="6"/>
        <v>1.5000165517814006</v>
      </c>
      <c r="G81" s="3">
        <f>AVERAGE('10F'!$J80:$J110) + Calibration!$C$11</f>
        <v>398.06777038912998</v>
      </c>
      <c r="H81" s="3">
        <f>'10F'!K110</f>
        <v>694.93949123581876</v>
      </c>
      <c r="I81" s="3">
        <f>'10F'!L110</f>
        <v>557.16849346769084</v>
      </c>
      <c r="J81" s="3">
        <f t="shared" si="7"/>
        <v>1.681294196366796</v>
      </c>
      <c r="L81" s="3">
        <f>AVERAGE('9F'!$J80:$J110) + Calibration!$C$11</f>
        <v>404.01944919158609</v>
      </c>
      <c r="M81" s="3">
        <f>'9F'!K110</f>
        <v>940.96792172764299</v>
      </c>
      <c r="N81" s="3">
        <f>'9F'!L110</f>
        <v>549.83065236083894</v>
      </c>
      <c r="O81" s="3">
        <f t="shared" si="8"/>
        <v>3.0409375067728268</v>
      </c>
      <c r="Q81" s="3">
        <f>AVERAGE('8F'!$J224:$J254) + Calibration!$C$11</f>
        <v>403.03211646029763</v>
      </c>
      <c r="R81" s="3">
        <f>'8F'!K254</f>
        <v>1232.1885838777193</v>
      </c>
      <c r="S81" s="3">
        <f>'8F'!L254</f>
        <v>545.5845745913698</v>
      </c>
      <c r="T81" s="3">
        <f t="shared" si="9"/>
        <v>4.6958193005821096</v>
      </c>
    </row>
    <row r="82" spans="1:20" x14ac:dyDescent="0.25">
      <c r="A82" s="3">
        <f t="shared" si="10"/>
        <v>9.0833333333333286</v>
      </c>
      <c r="B82" s="3">
        <f>AVERAGE('11F'!$J81:$J111) + Calibration!$C$11</f>
        <v>399.36178615953816</v>
      </c>
      <c r="C82" s="2">
        <f>'11F'!K111</f>
        <v>663.90778942629174</v>
      </c>
      <c r="D82" s="2">
        <f>'11F'!L111</f>
        <v>569.20585458720018</v>
      </c>
      <c r="E82" s="3">
        <f t="shared" si="6"/>
        <v>1.4982217191179299</v>
      </c>
      <c r="G82" s="3">
        <f>AVERAGE('10F'!$J81:$J111) + Calibration!$C$11</f>
        <v>397.94905266344153</v>
      </c>
      <c r="H82" s="3">
        <f>'10F'!K111</f>
        <v>698.66166594429455</v>
      </c>
      <c r="I82" s="3">
        <f>'10F'!L111</f>
        <v>574.07029491788091</v>
      </c>
      <c r="J82" s="3">
        <f t="shared" si="7"/>
        <v>1.7030465887469526</v>
      </c>
      <c r="L82" s="3">
        <f>AVERAGE('9F'!$J81:$J111) + Calibration!$C$11</f>
        <v>404.29645537148434</v>
      </c>
      <c r="M82" s="3">
        <f>'9F'!K111</f>
        <v>858.14926844907393</v>
      </c>
      <c r="N82" s="3">
        <f>'9F'!L111</f>
        <v>550.49024706275122</v>
      </c>
      <c r="O82" s="3">
        <f t="shared" si="8"/>
        <v>2.5703360982171723</v>
      </c>
      <c r="Q82" s="3">
        <f>AVERAGE('8F'!$J225:$J255) + Calibration!$C$11</f>
        <v>402.62650007044221</v>
      </c>
      <c r="R82" s="3">
        <f>'8F'!K255</f>
        <v>2006.9698514083802</v>
      </c>
      <c r="S82" s="3">
        <f>'8F'!L255</f>
        <v>546.03806218084344</v>
      </c>
      <c r="T82" s="3">
        <f t="shared" si="9"/>
        <v>9.0859889176750332</v>
      </c>
    </row>
    <row r="83" spans="1:20" x14ac:dyDescent="0.25">
      <c r="A83" s="3">
        <f t="shared" si="10"/>
        <v>9.1666666666666625</v>
      </c>
      <c r="B83" s="3">
        <f>AVERAGE('11F'!$J82:$J112) + Calibration!$C$11</f>
        <v>399.02146447923894</v>
      </c>
      <c r="C83" s="2">
        <f>'11F'!K112</f>
        <v>659.29552251312464</v>
      </c>
      <c r="D83" s="2">
        <f>'11F'!L112</f>
        <v>562.73371117230943</v>
      </c>
      <c r="E83" s="3">
        <f t="shared" si="6"/>
        <v>1.4740281155414992</v>
      </c>
      <c r="G83" s="3">
        <f>AVERAGE('10F'!$J82:$J112) + Calibration!$C$11</f>
        <v>397.90552292302453</v>
      </c>
      <c r="H83" s="3">
        <f>'10F'!K112</f>
        <v>694.93949123581876</v>
      </c>
      <c r="I83" s="3">
        <f>'10F'!L112</f>
        <v>588.99336585339904</v>
      </c>
      <c r="J83" s="3">
        <f t="shared" si="7"/>
        <v>1.6822130636888848</v>
      </c>
      <c r="L83" s="3">
        <f>AVERAGE('9F'!$J82:$J112) + Calibration!$C$11</f>
        <v>404.39142812743182</v>
      </c>
      <c r="M83" s="3">
        <f>'9F'!K112</f>
        <v>924.13716786096268</v>
      </c>
      <c r="N83" s="3">
        <f>'9F'!L112</f>
        <v>550.49024706275122</v>
      </c>
      <c r="O83" s="3">
        <f t="shared" si="8"/>
        <v>2.9435120775670853</v>
      </c>
      <c r="Q83" s="3">
        <f>AVERAGE('8F'!$J226:$J256) + Calibration!$C$11</f>
        <v>402.1654828403303</v>
      </c>
      <c r="R83" s="3">
        <f>'8F'!K256</f>
        <v>2007.2127402835056</v>
      </c>
      <c r="S83" s="3">
        <f>'8F'!L256</f>
        <v>547.15109500355425</v>
      </c>
      <c r="T83" s="3">
        <f t="shared" si="9"/>
        <v>9.0899753979168949</v>
      </c>
    </row>
    <row r="84" spans="1:20" x14ac:dyDescent="0.25">
      <c r="A84" s="3">
        <f t="shared" si="10"/>
        <v>9.2499999999999964</v>
      </c>
      <c r="B84" s="3">
        <f>AVERAGE('11F'!$J83:$J113) + Calibration!$C$11</f>
        <v>398.92451271199764</v>
      </c>
      <c r="C84" s="2">
        <f>'11F'!K113</f>
        <v>670.46205473026237</v>
      </c>
      <c r="D84" s="2">
        <f>'11F'!L113</f>
        <v>563.39330175183204</v>
      </c>
      <c r="E84" s="3">
        <f t="shared" si="6"/>
        <v>1.5378173851957362</v>
      </c>
      <c r="G84" s="3">
        <f>AVERAGE('10F'!$J83:$J113) + Calibration!$C$11</f>
        <v>397.70172591496527</v>
      </c>
      <c r="H84" s="3">
        <f>'10F'!K113</f>
        <v>696.4769283750104</v>
      </c>
      <c r="I84" s="3">
        <f>'10F'!L113</f>
        <v>581.65547115548247</v>
      </c>
      <c r="J84" s="3">
        <f t="shared" si="7"/>
        <v>1.6920743157405764</v>
      </c>
      <c r="L84" s="3">
        <f>AVERAGE('9F'!$J83:$J113) + Calibration!$C$11</f>
        <v>404.476508596972</v>
      </c>
      <c r="M84" s="3">
        <f>'9F'!K113</f>
        <v>1065.0542987340639</v>
      </c>
      <c r="N84" s="3">
        <f>'9F'!L113</f>
        <v>552.46897757742306</v>
      </c>
      <c r="O84" s="3">
        <f t="shared" si="8"/>
        <v>3.7410959913552957</v>
      </c>
      <c r="Q84" s="3">
        <f>AVERAGE('8F'!$J227:$J257) + Calibration!$C$11</f>
        <v>401.94189987442559</v>
      </c>
      <c r="R84" s="3">
        <f>'8F'!K257</f>
        <v>2007.2127402835056</v>
      </c>
      <c r="S84" s="3">
        <f>'8F'!L257</f>
        <v>547.60453724674232</v>
      </c>
      <c r="T84" s="3">
        <f t="shared" si="9"/>
        <v>9.091241630826886</v>
      </c>
    </row>
    <row r="85" spans="1:20" x14ac:dyDescent="0.25">
      <c r="A85" s="3">
        <f t="shared" si="10"/>
        <v>9.3333333333333304</v>
      </c>
      <c r="B85" s="3">
        <f>AVERAGE('11F'!$J84:$J114) + Calibration!$C$11</f>
        <v>398.65740000567615</v>
      </c>
      <c r="C85" s="2">
        <f>'11F'!K114</f>
        <v>674.58883519475808</v>
      </c>
      <c r="D85" s="2">
        <f>'11F'!L114</f>
        <v>569.20585458720018</v>
      </c>
      <c r="E85" s="3">
        <f t="shared" si="6"/>
        <v>1.5627016249828114</v>
      </c>
      <c r="G85" s="3">
        <f>AVERAGE('10F'!$J84:$J114) + Calibration!$C$11</f>
        <v>397.56124322013767</v>
      </c>
      <c r="H85" s="3">
        <f>'10F'!K114</f>
        <v>688.83024573613443</v>
      </c>
      <c r="I85" s="3">
        <f>'10F'!L114</f>
        <v>575.88415458320458</v>
      </c>
      <c r="J85" s="3">
        <f t="shared" si="7"/>
        <v>1.6495639332538099</v>
      </c>
      <c r="L85" s="3">
        <f>AVERAGE('9F'!$J84:$J114) + Calibration!$C$11</f>
        <v>404.37955564256134</v>
      </c>
      <c r="M85" s="3">
        <f>'9F'!K114</f>
        <v>1173.8474116091147</v>
      </c>
      <c r="N85" s="3">
        <f>'9F'!L114</f>
        <v>557.82808816960312</v>
      </c>
      <c r="O85" s="3">
        <f t="shared" si="8"/>
        <v>4.3577806496276699</v>
      </c>
      <c r="Q85" s="3">
        <f>AVERAGE('8F'!$J228:$J258) + Calibration!$C$11</f>
        <v>401.76975992405147</v>
      </c>
      <c r="R85" s="3">
        <f>'8F'!K258</f>
        <v>2006.7676719289559</v>
      </c>
      <c r="S85" s="3">
        <f>'8F'!L258</f>
        <v>546.24416929328197</v>
      </c>
      <c r="T85" s="3">
        <f t="shared" si="9"/>
        <v>9.0896959364756196</v>
      </c>
    </row>
    <row r="86" spans="1:20" x14ac:dyDescent="0.25">
      <c r="A86" s="3">
        <f t="shared" si="10"/>
        <v>9.4166666666666643</v>
      </c>
      <c r="B86" s="3">
        <f>AVERAGE('11F'!$J85:$J115) + Calibration!$C$11</f>
        <v>398.34675775679898</v>
      </c>
      <c r="C86" s="2">
        <f>'11F'!K115</f>
        <v>665.64750719128938</v>
      </c>
      <c r="D86" s="2">
        <f>'11F'!L115</f>
        <v>583.67548327953011</v>
      </c>
      <c r="E86" s="3">
        <f t="shared" si="6"/>
        <v>1.5138228640537637</v>
      </c>
      <c r="G86" s="3">
        <f>AVERAGE('10F'!$J85:$J115) + Calibration!$C$11</f>
        <v>397.40097595249551</v>
      </c>
      <c r="H86" s="3">
        <f>'10F'!K115</f>
        <v>687.05006537260715</v>
      </c>
      <c r="I86" s="3">
        <f>'10F'!L115</f>
        <v>568.95851945645063</v>
      </c>
      <c r="J86" s="3">
        <f t="shared" si="7"/>
        <v>1.6403897671225174</v>
      </c>
      <c r="L86" s="3">
        <f>AVERAGE('9F'!$J85:$J115) + Calibration!$C$11</f>
        <v>404.53982291020355</v>
      </c>
      <c r="M86" s="3">
        <f>'9F'!K115</f>
        <v>1082.3301250011491</v>
      </c>
      <c r="N86" s="3">
        <f>'9F'!L115</f>
        <v>557.62198517955414</v>
      </c>
      <c r="O86" s="3">
        <f t="shared" si="8"/>
        <v>3.8385768035066596</v>
      </c>
      <c r="Q86" s="3">
        <f>AVERAGE('8F'!$J229:$J259) + Calibration!$C$11</f>
        <v>401.68467945451135</v>
      </c>
      <c r="R86" s="3">
        <f>'8F'!K259</f>
        <v>1542.0201802580034</v>
      </c>
      <c r="S86" s="3">
        <f>'8F'!L259</f>
        <v>546.69760741408061</v>
      </c>
      <c r="T86" s="3">
        <f t="shared" si="9"/>
        <v>6.4581410918625037</v>
      </c>
    </row>
    <row r="87" spans="1:20" x14ac:dyDescent="0.25">
      <c r="A87" s="3">
        <f t="shared" si="10"/>
        <v>9.4999999999999982</v>
      </c>
      <c r="B87" s="3">
        <f>AVERAGE('11F'!$J86:$J116) + Calibration!$C$11</f>
        <v>397.94114156480521</v>
      </c>
      <c r="C87" s="2">
        <f>'11F'!K116</f>
        <v>657.35347961791297</v>
      </c>
      <c r="D87" s="2">
        <f>'11F'!L116</f>
        <v>583.42809868010545</v>
      </c>
      <c r="E87" s="3">
        <f t="shared" si="6"/>
        <v>1.4691478770383397</v>
      </c>
      <c r="G87" s="3">
        <f>AVERAGE('10F'!$J86:$J116) + Calibration!$C$11</f>
        <v>397.41284725019665</v>
      </c>
      <c r="H87" s="3">
        <f>'10F'!K116</f>
        <v>686.84778879265639</v>
      </c>
      <c r="I87" s="3">
        <f>'10F'!L116</f>
        <v>568.75241646640166</v>
      </c>
      <c r="J87" s="3">
        <f t="shared" si="7"/>
        <v>1.6391769686018853</v>
      </c>
      <c r="L87" s="3">
        <f>AVERAGE('9F'!$J86:$J116) + Calibration!$C$11</f>
        <v>404.51805813892577</v>
      </c>
      <c r="M87" s="3">
        <f>'9F'!K116</f>
        <v>1232.1885838777193</v>
      </c>
      <c r="N87" s="3">
        <f>'9F'!L116</f>
        <v>554.28283312035717</v>
      </c>
      <c r="O87" s="3">
        <f t="shared" si="8"/>
        <v>4.6874038640653151</v>
      </c>
      <c r="Q87" s="3">
        <f>AVERAGE('8F'!$J230:$J260) + Calibration!$C$11</f>
        <v>401.59959898497118</v>
      </c>
      <c r="R87" s="3">
        <f>'8F'!K260</f>
        <v>2006.9698514083802</v>
      </c>
      <c r="S87" s="3">
        <f>'8F'!L260</f>
        <v>546.24416929328197</v>
      </c>
      <c r="T87" s="3">
        <f t="shared" si="9"/>
        <v>9.0918046377790613</v>
      </c>
    </row>
    <row r="88" spans="1:20" x14ac:dyDescent="0.25">
      <c r="A88" s="3">
        <f t="shared" si="10"/>
        <v>9.5833333333333321</v>
      </c>
      <c r="B88" s="3">
        <f>AVERAGE('11F'!$J87:$J117) + Calibration!$C$11</f>
        <v>397.50386811726469</v>
      </c>
      <c r="C88" s="2">
        <f>'11F'!K117</f>
        <v>667.38722495628701</v>
      </c>
      <c r="D88" s="2">
        <f>'11F'!L117</f>
        <v>571.63807681373544</v>
      </c>
      <c r="E88" s="3">
        <f t="shared" si="6"/>
        <v>1.5284491235989623</v>
      </c>
      <c r="G88" s="3">
        <f>AVERAGE('10F'!$J87:$J117) + Calibration!$C$11</f>
        <v>397.57311451783875</v>
      </c>
      <c r="H88" s="3">
        <f>'10F'!K117</f>
        <v>695.5868361703192</v>
      </c>
      <c r="I88" s="3">
        <f>'10F'!L117</f>
        <v>566.97978894177868</v>
      </c>
      <c r="J88" s="3">
        <f t="shared" si="7"/>
        <v>1.6877617686958402</v>
      </c>
      <c r="L88" s="3">
        <f>AVERAGE('9F'!$J87:$J117) + Calibration!$C$11</f>
        <v>404.61303109273467</v>
      </c>
      <c r="M88" s="3">
        <f>'9F'!K117</f>
        <v>1151.1501109626777</v>
      </c>
      <c r="N88" s="3">
        <f>'9F'!L117</f>
        <v>558.0341911596521</v>
      </c>
      <c r="O88" s="3">
        <f t="shared" si="8"/>
        <v>4.2279151957560055</v>
      </c>
      <c r="Q88" s="3">
        <f>AVERAGE('8F'!$J231:$J261) + Calibration!$C$11</f>
        <v>401.57783421369345</v>
      </c>
      <c r="R88" s="3">
        <f>'8F'!K261</f>
        <v>2007.4149197629297</v>
      </c>
      <c r="S88" s="3">
        <f>'8F'!L261</f>
        <v>545.79067758141866</v>
      </c>
      <c r="T88" s="3">
        <f t="shared" si="9"/>
        <v>9.0944484861822925</v>
      </c>
    </row>
    <row r="89" spans="1:20" x14ac:dyDescent="0.25">
      <c r="A89" s="3">
        <f t="shared" si="10"/>
        <v>9.6666666666666661</v>
      </c>
      <c r="B89" s="3">
        <f>AVERAGE('11F'!$J88:$J118) + Calibration!$C$11</f>
        <v>397.24664789521194</v>
      </c>
      <c r="C89" s="2">
        <f>'11F'!K118</f>
        <v>651.4465632942979</v>
      </c>
      <c r="D89" s="2">
        <f>'11F'!L118</f>
        <v>568.29892475453835</v>
      </c>
      <c r="E89" s="3">
        <f t="shared" si="6"/>
        <v>1.4396280024870569</v>
      </c>
      <c r="G89" s="3">
        <f>AVERAGE('10F'!$J88:$J118) + Calibration!$C$11</f>
        <v>397.37129533390407</v>
      </c>
      <c r="H89" s="3">
        <f>'10F'!K118</f>
        <v>698.66166594429455</v>
      </c>
      <c r="I89" s="3">
        <f>'10F'!L118</f>
        <v>565.61942098831832</v>
      </c>
      <c r="J89" s="3">
        <f t="shared" si="7"/>
        <v>1.7063186418825267</v>
      </c>
      <c r="L89" s="3">
        <f>AVERAGE('9F'!$J88:$J118) + Calibration!$C$11</f>
        <v>404.6981115622749</v>
      </c>
      <c r="M89" s="3">
        <f>'9F'!K118</f>
        <v>978.75621397135478</v>
      </c>
      <c r="N89" s="3">
        <f>'9F'!L118</f>
        <v>557.62198517955414</v>
      </c>
      <c r="O89" s="3">
        <f t="shared" si="8"/>
        <v>3.2511030461407686</v>
      </c>
      <c r="Q89" s="3">
        <f>AVERAGE('8F'!$J232:$J262) + Calibration!$C$11</f>
        <v>401.48286027057662</v>
      </c>
      <c r="R89" s="3">
        <f>'8F'!K262</f>
        <v>1901.0089221834955</v>
      </c>
      <c r="S89" s="3">
        <f>'8F'!L262</f>
        <v>547.60453724674232</v>
      </c>
      <c r="T89" s="3">
        <f t="shared" si="9"/>
        <v>8.4923698963463181</v>
      </c>
    </row>
    <row r="90" spans="1:20" x14ac:dyDescent="0.25">
      <c r="A90" s="3">
        <f t="shared" si="10"/>
        <v>9.75</v>
      </c>
      <c r="B90" s="3">
        <f>AVERAGE('11F'!$J89:$J119) + Calibration!$C$11</f>
        <v>396.85092517679465</v>
      </c>
      <c r="C90" s="2">
        <f>'11F'!K119</f>
        <v>651.24423816408398</v>
      </c>
      <c r="D90" s="2">
        <f>'11F'!L119</f>
        <v>564.5063386969324</v>
      </c>
      <c r="E90" s="3">
        <f t="shared" si="6"/>
        <v>1.4407232844550069</v>
      </c>
      <c r="G90" s="3">
        <f>AVERAGE('10F'!$J89:$J119) + Calibration!$C$11</f>
        <v>397.23279165037025</v>
      </c>
      <c r="H90" s="3">
        <f>'10F'!K119</f>
        <v>692.10740468617905</v>
      </c>
      <c r="I90" s="3">
        <f>'10F'!L119</f>
        <v>562.93986363103352</v>
      </c>
      <c r="J90" s="3">
        <f t="shared" si="7"/>
        <v>1.6699838372582392</v>
      </c>
      <c r="L90" s="3">
        <f>AVERAGE('9F'!$J89:$J119) + Calibration!$C$11</f>
        <v>404.66645311955898</v>
      </c>
      <c r="M90" s="3">
        <f>'9F'!K119</f>
        <v>939.87560149326418</v>
      </c>
      <c r="N90" s="3">
        <f>'9F'!L119</f>
        <v>566.27896209916582</v>
      </c>
      <c r="O90" s="3">
        <f t="shared" si="8"/>
        <v>3.0310870716710183</v>
      </c>
      <c r="Q90" s="3">
        <f>AVERAGE('8F'!$J233:$J263) + Calibration!$C$11</f>
        <v>401.3641425448883</v>
      </c>
      <c r="R90" s="3">
        <f>'8F'!K263</f>
        <v>1105.0274256475861</v>
      </c>
      <c r="S90" s="3">
        <f>'8F'!L263</f>
        <v>547.60453724674232</v>
      </c>
      <c r="T90" s="3">
        <f t="shared" si="9"/>
        <v>3.985105050433325</v>
      </c>
    </row>
    <row r="91" spans="1:20" x14ac:dyDescent="0.25">
      <c r="A91" s="3">
        <f t="shared" si="10"/>
        <v>9.8333333333333339</v>
      </c>
      <c r="B91" s="3">
        <f>AVERAGE('11F'!$J90:$J120) + Calibration!$C$11</f>
        <v>396.6372346951589</v>
      </c>
      <c r="C91" s="2">
        <f>'11F'!K120</f>
        <v>650.35414595939267</v>
      </c>
      <c r="D91" s="2">
        <f>'11F'!L120</f>
        <v>562.07416593907226</v>
      </c>
      <c r="E91" s="3">
        <f t="shared" si="6"/>
        <v>1.4368925716874101</v>
      </c>
      <c r="G91" s="3">
        <f>AVERAGE('10F'!$J90:$J120) + Calibration!$C$11</f>
        <v>396.87861966107619</v>
      </c>
      <c r="H91" s="3">
        <f>'10F'!K120</f>
        <v>704.12356246362322</v>
      </c>
      <c r="I91" s="3">
        <f>'10F'!L120</f>
        <v>563.6406368825817</v>
      </c>
      <c r="J91" s="3">
        <f t="shared" si="7"/>
        <v>1.740041583360304</v>
      </c>
      <c r="L91" s="3">
        <f>AVERAGE('9F'!$J90:$J120) + Calibration!$C$11</f>
        <v>404.62292337914198</v>
      </c>
      <c r="M91" s="3">
        <f>'9F'!K120</f>
        <v>903.82698251014222</v>
      </c>
      <c r="N91" s="3">
        <f>'9F'!L120</f>
        <v>563.84679346369524</v>
      </c>
      <c r="O91" s="3">
        <f t="shared" si="8"/>
        <v>2.8271769538235523</v>
      </c>
      <c r="Q91" s="3">
        <f>AVERAGE('8F'!$J234:$J264) + Calibration!$C$11</f>
        <v>401.22564004852393</v>
      </c>
      <c r="R91" s="3">
        <f>'8F'!K264</f>
        <v>1796.3426909193224</v>
      </c>
      <c r="S91" s="3">
        <f>'8F'!L264</f>
        <v>546.69760741408061</v>
      </c>
      <c r="T91" s="3">
        <f t="shared" si="9"/>
        <v>7.9010631062860819</v>
      </c>
    </row>
    <row r="92" spans="1:20" x14ac:dyDescent="0.25">
      <c r="A92" s="3">
        <f t="shared" si="10"/>
        <v>9.9166666666666679</v>
      </c>
      <c r="B92" s="3">
        <f>AVERAGE('11F'!$J91:$J121) + Calibration!$C$11</f>
        <v>396.59568396603572</v>
      </c>
      <c r="C92" s="2">
        <f>'11F'!K121</f>
        <v>655.81608698312925</v>
      </c>
      <c r="D92" s="2">
        <f>'11F'!L121</f>
        <v>560.50764140449826</v>
      </c>
      <c r="E92" s="3">
        <f t="shared" si="6"/>
        <v>1.4680608780435893</v>
      </c>
      <c r="G92" s="3">
        <f>AVERAGE('10F'!$J91:$J121) + Calibration!$C$11</f>
        <v>396.61150596544678</v>
      </c>
      <c r="H92" s="3">
        <f>'10F'!K121</f>
        <v>685.10807102765875</v>
      </c>
      <c r="I92" s="3">
        <f>'10F'!L121</f>
        <v>564.05289645374432</v>
      </c>
      <c r="J92" s="3">
        <f t="shared" si="7"/>
        <v>1.633862596031308</v>
      </c>
      <c r="L92" s="3">
        <f>AVERAGE('9F'!$J91:$J121) + Calibration!$C$11</f>
        <v>404.45276263792323</v>
      </c>
      <c r="M92" s="3">
        <f>'9F'!K121</f>
        <v>931.7838990501017</v>
      </c>
      <c r="N92" s="3">
        <f>'9F'!L121</f>
        <v>553.37590328769534</v>
      </c>
      <c r="O92" s="3">
        <f t="shared" si="8"/>
        <v>2.9864709804109713</v>
      </c>
      <c r="Q92" s="3">
        <f>AVERAGE('8F'!$J235:$J265) + Calibration!$C$11</f>
        <v>400.91499779964687</v>
      </c>
      <c r="R92" s="3">
        <f>'8F'!K265</f>
        <v>1599.2690282463741</v>
      </c>
      <c r="S92" s="3">
        <f>'8F'!L265</f>
        <v>550.03675535088803</v>
      </c>
      <c r="T92" s="3">
        <f t="shared" si="9"/>
        <v>6.7867214527426194</v>
      </c>
    </row>
    <row r="93" spans="1:20" x14ac:dyDescent="0.25">
      <c r="B93" s="3">
        <f>AVERAGE(B2:B92)</f>
        <v>400.86559777284549</v>
      </c>
      <c r="D93" s="3">
        <f>AVERAGE(D2:D92)</f>
        <v>561.7700016524044</v>
      </c>
      <c r="G93" s="3">
        <f>AVERAGE(G2:G92)</f>
        <v>396.56039539250747</v>
      </c>
      <c r="I93" s="3">
        <f>AVERAGE(I2:I92)</f>
        <v>555.58046320528854</v>
      </c>
      <c r="L93" s="3">
        <f>AVERAGE(L2:L92)</f>
        <v>403.47917579529241</v>
      </c>
      <c r="N93" s="3">
        <f>AVERAGE(N2:N92)</f>
        <v>550.93636235389579</v>
      </c>
      <c r="Q93" s="3">
        <f>AVERAGE(Q2:Q92)</f>
        <v>401.927478022537</v>
      </c>
      <c r="S93" s="3">
        <f>AVERAGE(S2:S92)</f>
        <v>547.40850639957534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41745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-14.82708791700918</v>
      </c>
      <c r="D11" s="2">
        <f>AVERAGE(E11:E14)</f>
        <v>414.82708791700918</v>
      </c>
      <c r="E11" s="2">
        <f>AVERAGE('8F'!N2)</f>
        <v>413.90387751473787</v>
      </c>
    </row>
    <row r="12" spans="1:5" x14ac:dyDescent="0.25">
      <c r="E12" s="2">
        <f>'9F'!N2</f>
        <v>418.3419878379251</v>
      </c>
    </row>
    <row r="13" spans="1:5" x14ac:dyDescent="0.25">
      <c r="E13" s="2">
        <f>'10F'!N2</f>
        <v>411.41396327449235</v>
      </c>
    </row>
    <row r="14" spans="1:5" x14ac:dyDescent="0.25">
      <c r="E14" s="2">
        <f>'11F'!N2</f>
        <v>415.6485230408814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8F</vt:lpstr>
      <vt:lpstr>9F</vt:lpstr>
      <vt:lpstr>10F</vt:lpstr>
      <vt:lpstr>11F</vt:lpstr>
      <vt:lpstr>8F - 9F - 10F - 11F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2015-04-24T04:06:29Z</dcterms:modified>
</cp:coreProperties>
</file>